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eadres-my.sharepoint.com/personal/brian_rodriguez_adres_gov_co/Documents/Documentos/013. Reintegro de Recursos/2026/140 (2026) Salud Total EPS 20264200051261/Entrega/"/>
    </mc:Choice>
  </mc:AlternateContent>
  <xr:revisionPtr revIDLastSave="1" documentId="13_ncr:1_{DEB9A690-728A-4D78-BCEE-2B9C5354AEC7}" xr6:coauthVersionLast="47" xr6:coauthVersionMax="47" xr10:uidLastSave="{FC02C2BD-59F1-452A-985F-F8B5F8260F8B}"/>
  <bookViews>
    <workbookView xWindow="-120" yWindow="-120" windowWidth="29040" windowHeight="15720" tabRatio="597" xr2:uid="{00000000-000D-0000-FFFF-FFFF00000000}"/>
  </bookViews>
  <sheets>
    <sheet name="Concepto" sheetId="15" r:id="rId1"/>
    <sheet name=" " sheetId="16" state="hidden" r:id="rId2"/>
  </sheets>
  <definedNames>
    <definedName name="_xlnm._FilterDatabase" localSheetId="0" hidden="1">Concepto!$A$11:$AM$11</definedName>
    <definedName name="_xlnm.Print_Titles" localSheetId="0">Concepto!$1:$11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8" i="15" l="1"/>
  <c r="U7" i="15"/>
  <c r="U6" i="15"/>
  <c r="U5" i="15"/>
  <c r="U4" i="15"/>
  <c r="H2" i="15"/>
  <c r="U2" i="15" l="1"/>
  <c r="V7" i="15" l="1"/>
  <c r="V4" i="15"/>
  <c r="V5" i="15"/>
  <c r="V6" i="15"/>
</calcChain>
</file>

<file path=xl/sharedStrings.xml><?xml version="1.0" encoding="utf-8"?>
<sst xmlns="http://schemas.openxmlformats.org/spreadsheetml/2006/main" count="607" uniqueCount="220">
  <si>
    <t>PROCESO</t>
  </si>
  <si>
    <t>Entidad:</t>
  </si>
  <si>
    <t>Ítems Evaluados</t>
  </si>
  <si>
    <t>Procede</t>
  </si>
  <si>
    <t>Número de Proceso:</t>
  </si>
  <si>
    <t>No Procede</t>
  </si>
  <si>
    <t>Sin Concepto</t>
  </si>
  <si>
    <t>Fecha del Proceso:</t>
  </si>
  <si>
    <t>Etapa del Proceso:</t>
  </si>
  <si>
    <t>01 Solicitud de Aclaración</t>
  </si>
  <si>
    <t>Cancelar</t>
  </si>
  <si>
    <t>FORMATO</t>
  </si>
  <si>
    <t>Concepto Técnico Sobre el Reintegro de Recursos</t>
  </si>
  <si>
    <t>Valor Por Reintegrar:</t>
  </si>
  <si>
    <t>No.</t>
  </si>
  <si>
    <t>Tipo</t>
  </si>
  <si>
    <t>Entidad</t>
  </si>
  <si>
    <t>NIT</t>
  </si>
  <si>
    <t>Radicado</t>
  </si>
  <si>
    <t>Paquete</t>
  </si>
  <si>
    <t>Tipo Causal</t>
  </si>
  <si>
    <t>Causal de Reintegro</t>
  </si>
  <si>
    <t>Sustentación del Hallazgo</t>
  </si>
  <si>
    <t>Capital Involucrado</t>
  </si>
  <si>
    <t>Sustentación de la Entidad</t>
  </si>
  <si>
    <t>Concepto Técnico</t>
  </si>
  <si>
    <t>Justificación</t>
  </si>
  <si>
    <t>Valor por Reintegrar</t>
  </si>
  <si>
    <t>02 Reclamaciones</t>
  </si>
  <si>
    <t>01 Causal Única de Reintegro</t>
  </si>
  <si>
    <t>01 Procede</t>
  </si>
  <si>
    <t>Etapa del Proceso</t>
  </si>
  <si>
    <t>01 Recobros</t>
  </si>
  <si>
    <t>02 Recurso de Reposición</t>
  </si>
  <si>
    <t>02 Causal Combinada de Reintegro</t>
  </si>
  <si>
    <t>02 No Procede</t>
  </si>
  <si>
    <t>03 Auto de Pruebas</t>
  </si>
  <si>
    <t>03 Sin Concepto</t>
  </si>
  <si>
    <t>Ítem</t>
  </si>
  <si>
    <t>04 Cancelar</t>
  </si>
  <si>
    <t>Factura de venta</t>
  </si>
  <si>
    <t>Tecnología en salud recobrada</t>
  </si>
  <si>
    <t>Fecha de prestación</t>
  </si>
  <si>
    <t xml:space="preserve">Tipo de documento del usuario </t>
  </si>
  <si>
    <t xml:space="preserve">Número de documento del usuario </t>
  </si>
  <si>
    <t>Nombre del usuario</t>
  </si>
  <si>
    <t>CC</t>
  </si>
  <si>
    <t>RC</t>
  </si>
  <si>
    <t>25 de febrero de 2026</t>
  </si>
  <si>
    <t>Salud Total S.A. E.P.S.</t>
  </si>
  <si>
    <t>CAPVI_RNG_SP2015_19</t>
  </si>
  <si>
    <t>CAPVI_0123_0223</t>
  </si>
  <si>
    <t>CAPVI_RNG_0823_0923</t>
  </si>
  <si>
    <t>PM_1123_1223_0124</t>
  </si>
  <si>
    <t>NPM_0224</t>
  </si>
  <si>
    <t>NPM_0424</t>
  </si>
  <si>
    <t>NPM_0524</t>
  </si>
  <si>
    <t>NPM_0624</t>
  </si>
  <si>
    <t>NPM_0724</t>
  </si>
  <si>
    <t>NPM_1024</t>
  </si>
  <si>
    <t>NPM_1124</t>
  </si>
  <si>
    <t>Se evidencia en radicado 185001505 item 1 paquete CAPVI_RNG_SP2015_19 el siguiente hallazgo (Error en formato 7, no se evidencia registro de pruebas confirmatorias de acuerdo a protocolo de EH.)</t>
  </si>
  <si>
    <t>Se evidencia en radicado 185006866 item 1 paquete CAPVI_RNG_SP2015_19 el siguiente hallazgo (Error en formato 7, no se evidencia registro de pruebas confirmatorias de acuerdo a protocolo de EH.)</t>
  </si>
  <si>
    <t>Se evidencia en radicado 185006867 item 1 paquete CAPVI_RNG_SP2015_19 el siguiente hallazgo (Error en formato 7, no se evidencia registro de pruebas confirmatorias de acuerdo a protocolo de EH.)</t>
  </si>
  <si>
    <t>Se evidencia en radicado 185006868 item 1 paquete CAPVI_RNG_SP2015_19 el siguiente hallazgo (Error en formato 7, no se evidencia registro de pruebas confirmatorias de acuerdo a protocolo de EH.)</t>
  </si>
  <si>
    <t>Se evidencia en radicado 185006869 item 1 paquete CAPVI_RNG_SP2015_19 el siguiente hallazgo (Error en formato 7, no se evidencia registro de pruebas confirmatorias de acuerdo a protocolo de EH.)</t>
  </si>
  <si>
    <t>Se evidencia en radicado 185006871 item 1 paquete CAPVI_RNG_SP2015_19 el siguiente hallazgo (Error en formato 7, no se evidencia registro de pruebas confirmatorias de acuerdo a protocolo de EH.)</t>
  </si>
  <si>
    <t>Se evidencia en radicado 185006872 item 1 paquete CAPVI_RNG_SP2015_19 el siguiente hallazgo (Error en formato 7, no se evidencia registro de pruebas confirmatorias de acuerdo a protocolo de EH.)</t>
  </si>
  <si>
    <t>Se evidencia en radicado 185142773 item 1 paquete CAPVI_0123_0223 el siguiente hallazgo (No cuenta con formato 7 de acuerdo anexos clinicos y justificacion NO PBS paciente con DX:Tormenta distonica)</t>
  </si>
  <si>
    <t>Se evidencia en radicado 185142815 item 1 paquete CAPVI_0123_0223 el siguiente hallazgo (No cuenta con formato 7 de acuerdo a soportes clinicos paciente con Dx E343 Enanismo, no clasificado en otra parte, con antecedente de alteracion en la hormona de crecimiento)</t>
  </si>
  <si>
    <t>Se evidencia en radicado 185143118 item 1 paquete CAPVI_0123_0223 el siguiente hallazgo (Error en formato 7, se evidencia inconsistencia en pruebas diagnosticas confirmatorias de acuerdo a protocolo de EH.)</t>
  </si>
  <si>
    <t>Se evidencia en radicado 185143122 item 1 paquete CAPVI_0123_0223 el siguiente hallazgo (Error en formato 7, se evidencia inconsistencia en pruebas diagnosticas confirmatorias de acuerdo a protocolo de EH.)</t>
  </si>
  <si>
    <t>Se evidencia en radicado 185143470 item 1 paquete CAPVI_0123_0223 el siguiente hallazgo (No cuenta con formato 7 de acuerdo a soportes clinicos paciente con Dx E343 Enanismo, no clasificado en otra parte, con antecedente de alteracion en la hormona de crecimiento)</t>
  </si>
  <si>
    <t>Se evidencia en radicado 185143952 item 1 paquete CAPVI_0123_0223 el siguiente hallazgo (Error en formato 7, se evidencia inconsistencia en pruebas diagnosticas confirmatorias de acuerdo a protocolo de EH.)</t>
  </si>
  <si>
    <t>Se evidencia en radicado 185143976 item 1 paquete CAPVI_0123_0223 el siguiente hallazgo (Error en formato 7, se evidencia inconsistencia en pruebas diagnosticas confirmatorias de acuerdo a protocolo de EH.)</t>
  </si>
  <si>
    <t>Se evidencia en radicado 185144039 item 1 paquete CAPVI_0123_0223 el siguiente hallazgo (Error en formato 7, se evidencia inconsistencia en pruebas diagnosticas confirmatorias de acuerdo a protocolo de EH.)</t>
  </si>
  <si>
    <t>Se evidencia en radicado 185144054 item 1 paquete CAPVI_0123_0223 el siguiente hallazgo (Error en formato 7, se evidencia inconsistencia en pruebas diagnosticas confirmatorias de acuerdo a protocolo de EH.)</t>
  </si>
  <si>
    <t>Se evidencia en radicado 185393960 item 1 paquete CAPVI_RNG_0823_0923 el siguiente hallazgo (Error en formato 7, no se evidencia registro de pruebas confirmatorias de acuerdo a protocolo de EH.)</t>
  </si>
  <si>
    <t>Se evidencia en radicado 185445114 item 1 paquete CAPVI_RNG_0823_0923 el siguiente hallazgo (Error en formato 7, no se evidencia registro de pruebas confirmatorias de acuerdo a protocolo de EH.)</t>
  </si>
  <si>
    <t>Radicado 185453196 item 1 presenta ID suministro numero 69537966 MIPRES  anulado</t>
  </si>
  <si>
    <t>Radicado 185455380 item 1 presenta ID suministro numero 69322196 MIPRES  anulado</t>
  </si>
  <si>
    <t>Radicado 185456916 item 1 presenta ID suministro numero 69322041 MIPRES  anulado</t>
  </si>
  <si>
    <t>Radicado 185456932 item 1 presenta ID suministro numero 69304025 MIPRES  anulado</t>
  </si>
  <si>
    <t>Radicado 185456941 item 1 presenta ID suministro numero 69402355 MIPRES  anulado</t>
  </si>
  <si>
    <t>Radicado 185457004 item 1 presenta ID suministro numero 61825710 MIPRES  anulado</t>
  </si>
  <si>
    <t>Radicado 185461043 item 1 presenta ID suministro numero 71295614 MIPRES  anulado</t>
  </si>
  <si>
    <t>Radicado 185467380 item 1 presenta ID suministro numero 70543895 MIPRES  anulado</t>
  </si>
  <si>
    <t>Radicado 185468556 item 1 presenta ID suministro numero 72973392 MIPRES  anulado</t>
  </si>
  <si>
    <t>Radicado 185468569 item 1 presenta ID suministro numero 67506176 MIPRES  anulado</t>
  </si>
  <si>
    <t>Radicado 185468570 item 1 presenta ID suministro numero 67506427 MIPRES  anulado</t>
  </si>
  <si>
    <t>Radicado 185468574 item 1 presenta ID suministro numero 67506166 MIPRES  anulado</t>
  </si>
  <si>
    <t>Radicado 185468589 item 1 presenta ID suministro numero 66527868 MIPRES  anulado</t>
  </si>
  <si>
    <t>Radicado 185468593 item 1 presenta ID suministro numero 67209587 MIPRES  anulado</t>
  </si>
  <si>
    <t>Radicado 185468596 item 1 presenta ID suministro numero 67492007 MIPRES  anulado</t>
  </si>
  <si>
    <t>Radicado 185468600 item 1 presenta ID suministro numero 67699090 MIPRES  anulado</t>
  </si>
  <si>
    <t>Radicado 185469782 item 1 presenta ID suministro numero 72072781 MIPRES  anulado</t>
  </si>
  <si>
    <t>Radicado 185469889 item 1 presenta ID suministro numero 69580347 MIPRES  anulado</t>
  </si>
  <si>
    <t>Radicado 185475929 item 1 presenta ID suministro numero 68991466 MIPRES  anulado</t>
  </si>
  <si>
    <t>Radicado 185475931 item 1 presenta ID suministro numero 69322182 MIPRES  anulado</t>
  </si>
  <si>
    <t>Radicado 185475932 item 1 presenta ID suministro numero 69322474 MIPRES  anulado</t>
  </si>
  <si>
    <t>Radicado 185477015 item 1 presenta ID suministro numero 76144043 MIPRES  anulado</t>
  </si>
  <si>
    <t>Radicado 185477017 item 1 presenta ID suministro numero 76143643 MIPRES  anulado</t>
  </si>
  <si>
    <t>Radicado 185477035 item 1 presenta ID suministro numero 74442739 MIPRES  anulado</t>
  </si>
  <si>
    <t>Radicado 185477044 item 1 presenta ID suministro numero 75517260 MIPRES  anulado</t>
  </si>
  <si>
    <t>Medicamentos no exclusivos para Enfermedades Huérfanas</t>
  </si>
  <si>
    <t>ID Suministro anulado, modificado, duplicado o inexistente</t>
  </si>
  <si>
    <t>Rengifo Enciso Myriam Ruth</t>
  </si>
  <si>
    <t>ST-8652</t>
  </si>
  <si>
    <t>ST-9428</t>
  </si>
  <si>
    <t>SM-2158502</t>
  </si>
  <si>
    <t>Castro Perez Juan Pablo</t>
  </si>
  <si>
    <t>600-1066631</t>
  </si>
  <si>
    <t>Villamarin Solano Ana Judith</t>
  </si>
  <si>
    <t>IAC-316209</t>
  </si>
  <si>
    <t>Serpa Arenas Ella Cecilia</t>
  </si>
  <si>
    <t>IAC-426374</t>
  </si>
  <si>
    <t>600-1076079</t>
  </si>
  <si>
    <t>IAC-312474</t>
  </si>
  <si>
    <t>IAC-429136</t>
  </si>
  <si>
    <t>460-646681</t>
  </si>
  <si>
    <t xml:space="preserve">Quevedo Barrero Rosalba </t>
  </si>
  <si>
    <t>460-654196</t>
  </si>
  <si>
    <t>ST-6691</t>
  </si>
  <si>
    <t>VND-170</t>
  </si>
  <si>
    <t>Barrios Rivera Emmanuel David</t>
  </si>
  <si>
    <t>FETH-9109</t>
  </si>
  <si>
    <t>Gomez Ramos Jorge Eliecer</t>
  </si>
  <si>
    <t>FETH-9107</t>
  </si>
  <si>
    <t>Suescun Guerrero Mary Alejandra</t>
  </si>
  <si>
    <t>IAC-556739</t>
  </si>
  <si>
    <t>Gutierrez Rodriguez Vianis Patricia</t>
  </si>
  <si>
    <t>IAC-557999</t>
  </si>
  <si>
    <t>Grajales Aguirre Viviana Patricia</t>
  </si>
  <si>
    <t>MACB-1144096</t>
  </si>
  <si>
    <t>Restrepo Correa Luz Angela</t>
  </si>
  <si>
    <t>IAC-561267</t>
  </si>
  <si>
    <t xml:space="preserve">Arango Naranjo Valentina </t>
  </si>
  <si>
    <t>MACB-1162970</t>
  </si>
  <si>
    <t>Perez De Avila Martha Maria</t>
  </si>
  <si>
    <t>SAAV-1268276</t>
  </si>
  <si>
    <t>Arbelaez Arias Laura Camila</t>
  </si>
  <si>
    <t>FETH-7531</t>
  </si>
  <si>
    <t>Canabal Jimenez Liam Gabriel</t>
  </si>
  <si>
    <t>FETH-7558</t>
  </si>
  <si>
    <t>Suescun Espindola Luz Marina</t>
  </si>
  <si>
    <t>VND-80</t>
  </si>
  <si>
    <t>IAC-550601</t>
  </si>
  <si>
    <t>Acero Lopez Bella La Rosa</t>
  </si>
  <si>
    <t>IAC-551613</t>
  </si>
  <si>
    <t>Diaz Fuentes Walter Jose</t>
  </si>
  <si>
    <t>IAC-552199</t>
  </si>
  <si>
    <t>Pulido Salamanca Alba Ruth</t>
  </si>
  <si>
    <t>MEV-11729</t>
  </si>
  <si>
    <t>FAC-395366</t>
  </si>
  <si>
    <t>Gordillo Arevalo Oscar German</t>
  </si>
  <si>
    <t>MAC-15549036</t>
  </si>
  <si>
    <t>FETH-7875</t>
  </si>
  <si>
    <t>FETH-9130</t>
  </si>
  <si>
    <t>FETH-9108</t>
  </si>
  <si>
    <t>Blanco Suescun Jhon Davis</t>
  </si>
  <si>
    <t>SAAV-1280948</t>
  </si>
  <si>
    <t>Rodriguez Rodriguez Luz Amparo</t>
  </si>
  <si>
    <t>SAAV-1279998</t>
  </si>
  <si>
    <t>MAC-17681060</t>
  </si>
  <si>
    <t>Benavides Juez Daysy Mayerly</t>
  </si>
  <si>
    <t>MAC-18340925</t>
  </si>
  <si>
    <t>Ballesteros Jimenez Logan Santiago</t>
  </si>
  <si>
    <t>Identificacion Simultanea De Multiples Patogenos Por Pruebas Moleculares</t>
  </si>
  <si>
    <t>Procalcitonina Semiautomatizado O Automatizado</t>
  </si>
  <si>
    <t>Transporte Urbano Especial Simple</t>
  </si>
  <si>
    <t>(Cmd 10)-Baclofeno Tableta 10 Mg</t>
  </si>
  <si>
    <t>Ciclosporina Solucion Oftalmica 1 Mg/Ml/5 Ml</t>
  </si>
  <si>
    <t>Certolizumab Pegol Jeringa Prellenada Solucion Inyectable 200 Mg/1 Ml</t>
  </si>
  <si>
    <t>Metotrexato Jeringa Prellenada Solucion Inyectable 25 Mg/0.5 Ml</t>
  </si>
  <si>
    <t>Dinutuximab 4.5000Mg/1 Ml Otras Soluciones Intravenosa (Qarziba) Vial 4.5000 Ml/Caja X 1</t>
  </si>
  <si>
    <t>Galafoldâ® Capsula</t>
  </si>
  <si>
    <t>Soliris Â® 300 Mg Solucion Para Infusion Intravenosa</t>
  </si>
  <si>
    <t>Ocrevusâ® Concentrado Para Solucion Para Infusion 300Mg/10Ml</t>
  </si>
  <si>
    <t>Crysvitaâ® Soluciãn Para Inyecciãn 30 Mg/ 1Ml</t>
  </si>
  <si>
    <t>Inotersen 189.3333Mg/1 Ml Otras Soluciones Subcutanea (Tegsedi) Jeringa 1.5000 Ml/Caja X 4</t>
  </si>
  <si>
    <t>Lemtradaâ®</t>
  </si>
  <si>
    <t>Spinraza 12 Mg Solucion Inyectable</t>
  </si>
  <si>
    <t>(Cmd 14)-Migalastat Clorhidrato (Eq. A Migalastat 123 Mg) Capsula 150 Mg</t>
  </si>
  <si>
    <t>Dinutuximab Beta (Eq. 4.5Mg/1Ml) Solucion Concentrada Para Perfusion Vial 20Mg/4.5Ml</t>
  </si>
  <si>
    <t>Ocrelizumab (Eq 30Mg/Ml) Solucion Inyectable  300 Mg/10 Ml</t>
  </si>
  <si>
    <t>Eculizumab Iv Solucion Concentrada Para Infusion  300 Mg/30 Ml</t>
  </si>
  <si>
    <t>Somavert Â®10Mg Polvo Liofilizado Para Soluciãn Inyectable</t>
  </si>
  <si>
    <t>Inotersen Solucion Inyectable  284 Mg/1.5 Ml</t>
  </si>
  <si>
    <t>Fabrazyme 35 Mg</t>
  </si>
  <si>
    <t>Elaprase Â®</t>
  </si>
  <si>
    <t>De acuerdo con la causal y la sustentación del hallazgo, se evidencia que no guarda relación. En consecuencia, el hallazgo se califica como «Cancelar» y se sugiere al Grupo de Gestión de Reconocimientos, a través del Grupo de Recobros, determinar la causal de reintegro junto al hallazgo aplicable y efectuar la respectiva solicitud de aclaración, en observancia de lo dispuesto en el memorando No. 20244300115353.</t>
  </si>
  <si>
    <t>No se acepta reintegro, se adjunta certificación de no huerfana</t>
  </si>
  <si>
    <t>No se acepta reintegro, se adjunta formato 7 y soportes de la huerfana cumpliendo con los requisitos minimos de presentación del recobro.</t>
  </si>
  <si>
    <t>No se acepta reintegro ya que el ciclo MIPRES se encuentra cerrado y en estado satisfactorio. Se habia dado respuesta en aclaracion de Restitución No. 20254200584081.</t>
  </si>
  <si>
    <t>No se acepta reintegro ya que el ciclo MIPRES se encuentra cerrado y en estado satisfactorio.</t>
  </si>
  <si>
    <t>De acuerdo con la verificación de los soportes en el visor de imágenes de la Intranet SII MYT de la ADRES, correspondientes al radicado y al ítem en análisis, así como con la trazabilidad del ID 82634411, relacionado por la entidad recobrante en el campo denominado nomproveeprest, se evidenció la existencia de cuatro (4) ID asociados. Se constató que el ID de entrega 69537966 se encuentra anulado con fecha 16/11/2023.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</si>
  <si>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85682158, relacionado por la entidad recobrante en el campo denominado nomproveeprest, se evidenció la existencia de tres (3) ID asociados. Se constató que el ID de entrega 69304025 se encuentra anulado con fecha 30/11/2023.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</si>
  <si>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84856153, relacionado por la entidad recobrante en el campo denominado nomproveeprest, se evidenció la existencia de dos (2) ID asociados. Se constató que el ID de entrega 69322041 se encuentra anulado con fecha 11/12/2023.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</si>
  <si>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84856155, relacionado por la entidad recobrante en el campo denominado nomproveeprest, se evidenció la existencia de dos (2) ID asociados. Se constató que el ID de entrega 69322196 se encuentra anulado con fecha 11/12/2023.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</si>
  <si>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85682150, relacionado por la entidad recobrante en el campo denominado nomproveeprest, se evidenció la existencia de cuatro (4) ID asociados. Se constató que el ID de entrega 69402355 se encuentra anulado con fecha 14/11/2023.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</si>
  <si>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87384791, relacionado por la entidad recobrante en el campo denominado nomproveeprest, se evidenció la existencia de 4 (cuatro) ID asociados. Se constató que el ID de entrega 71295614 se encuentra anulado con fecha 26/02/2024.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</si>
  <si>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86707943, relacionado por la entidad recobrante en el campo denominado nomproveeprest, se evidenció la existencia de cinco (5) ID asociados. Se constató que el ID de entrega 70543895 se encuentra anulado con fecha 16/01/2024.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</si>
  <si>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81693637, relacionado por la entidad recobrante en el campo denominado nomproveeprest, se evidenció la existencia de dos (2) ID asociados. Se constató que el ID de entrega 67506176 se encuentra anulado con fecha 02/10/2023.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</si>
  <si>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82634348, relacionado por la entidad recobrante en el campo denominado nomproveeprest, se evidenció la existencia de dos (2) ID asociados. Se constató que el ID de entrega 67506427 se encuentra anulado con fecha 24/08/2023.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</si>
  <si>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81470009, relacionado por la entidad recobrante en el campo denominado nomproveeprest, se evidenció la existencia de dos (2) ID asociados. Se constató que el ID de entrega 67506166 se encuentra anulado con fecha 24/08/2023.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</si>
  <si>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80956062, relacionado por la entidad recobrante en el campo denominado nomproveeprest, se evidenció la existencia de tres (3) ID asociados. Se constató que el ID de entrega 66527868 se encuentra anulado con fecha 22/06/2023.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</si>
  <si>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82680902, relacionado por la entidad recobrante en el campo denominado nomproveeprest, se evidenció la existencia de tres (3) ID asociados. Se constató que el ID de entrega 67209587 se encuentra anulado con fecha 11/07/2023.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</si>
  <si>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83610406, relacionado por la entidad recobrante en el campo denominado nomproveeprest, se evidenció la existencia de dos (2) ID asociados. Se constató que el ID de entrega 67699090 se encuentra anulado con fecha 04/03/2023.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</si>
  <si>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83427837, relacionado por la entidad recobrante en el campo denominado nomproveeprest, se evidenció la existencia de tres (3) ID asociados. Se constató que el ID de entrega 67492007 se encuentra anulado con fecha 24/07/2023.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</si>
  <si>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75783727, relacionado por la entidad recobrante en el campo denominado nomproveeprest, se evidenció la existencia de 2 (dos) ID asociados. Se constató que el ID de entrega 61825710 se encuentra anulado con fecha 13/12/2022.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</si>
  <si>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87249266, relacionado por la entidad recobrante en el campo denominado nomproveeprest, se evidenció la existencia de dos (2) ID asociados. Se constató que el ID de entrega 72973392 se encuentra anulado con fecha 23/04/2024.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</si>
  <si>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84661434, relacionado por la entidad recobrante en el campo denominado nomproveeprest, se evidenció la existencia de dos (2) ID asociados. Se constató que el ID de entrega 72072781 se encuentra anulado con fecha 12/03/2024.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</si>
  <si>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86304949, relacionado por la entidad recobrante en el campo denominado nomproveeprest, se evidenció la existencia de dos (2) ID asociados. Se constató que el ID de entrega 69580347 se encuentra anulado con fecha 17/11/2023.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</si>
  <si>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83555893, relacionado por la entidad recobrante en el campo denominado nomproveeprest, se evidenció la existencia de tres (3) ID asociados. Se constató que el ID de entrega 68991466 se encuentra anulado con fecha 12/10/2023.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</si>
  <si>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84997230, relacionado por la entidad recobrante en el campo denominado nomproveeprest, se evidenció la existencia de dos (2) ID asociados. Se constató que el ID de entrega 69322182 se encuentra anulado con fecha 11/12/2023.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</si>
  <si>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92087072, relacionado por la entidad recobrante en el campo denominado nomproveeprest, se evidenció la existencia de dos (2) ID asociados. Se constató que el ID de entrega 76144043 se encuentra anulado con fecha 20/09/2024.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</si>
  <si>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91858382, relacionado por la entidad recobrante en el campo denominado nomproveeprest, se evidenció la existencia de dos (2) ID asociados. Se constató que el ID de entrega 76143643 se encuentra anulado con fecha 20/09/2024.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</si>
  <si>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84856154, relacionado por la entidad recobrante en el campo denominado nomproveeprest, se evidenció la existencia de dos (2) ID asociados. Se constató que el ID de entrega 69322474 se encuentra anulado con fecha 11/12/2023.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</si>
  <si>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91300775, relacionado por la entidad recobrante en el campo denominado nomproveeprest, se evidenció la existencia de tres (3) ID asociados. Se constató que el ID de entrega 74442739 se encuentra anulado con fecha 28/06/2024.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</si>
  <si>
    <t>De acuerdo con la verificación de los soportes en el visor de imágenes de la Intranet SII MYT de la ADRES, correspondientes al radicado y al ítem en análisis, así como con la trazabilidad del ID 92477335, relacionado por la entidad recobrante en el campo denominado nomproveeprest, se evidenció la existencia de dos (2) ID asociados. Se constató que el ID de entrega 75517260 se encuentra anulado con fecha 19/11/2024. No obstante, en la solicitud de aclaración, la entidad no presentó un ID diferente al ya descrito, lo cual impide continuar con la revisión, dado que no es responsabilidad de la ADRES determinar cuál registro debe considerarse válido. Es deber de la EPS, en su respuesta, indicar de manera clara cuál es el registro que debe tomarse como base para el análisis. Por lo anterior, se concluye que procede el reintegro de los recursos.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</si>
</sst>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quot;$&quot;\ * #,##0.00\ &quot;(Capital)&quot;"/>
    <numFmt numFmtId="165" formatCode="&quot;$&quot;\ #,##0.00"/>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Verdana"/>
      <family val="2"/>
    </font>
    <font>
      <sz val="11"/>
      <color theme="1"/>
      <name val="Verdana"/>
      <family val="2"/>
    </font>
    <font>
      <b/>
      <sz val="11"/>
      <color theme="0"/>
      <name val="Verdana"/>
      <family val="2"/>
    </font>
    <font>
      <sz val="11"/>
      <name val="Verdana"/>
      <family val="2"/>
    </font>
    <font>
      <b/>
      <sz val="11"/>
      <name val="Verdana"/>
      <family val="2"/>
    </font>
    <font>
      <sz val="8"/>
      <name val="Calibri"/>
      <family val="2"/>
      <scheme val="minor"/>
    </font>
    <font>
      <sz val="11"/>
      <color theme="1"/>
      <name val="Arial Narrow"/>
      <family val="2"/>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2B0A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9" fillId="0" borderId="0"/>
    <xf numFmtId="0" fontId="9" fillId="0" borderId="0"/>
  </cellStyleXfs>
  <cellXfs count="83">
    <xf numFmtId="0" fontId="0" fillId="0" borderId="0" xfId="0"/>
    <xf numFmtId="0" fontId="0" fillId="3" borderId="0" xfId="0" applyFill="1"/>
    <xf numFmtId="0" fontId="0" fillId="3" borderId="1" xfId="0" applyFill="1" applyBorder="1" applyAlignment="1">
      <alignment horizontal="center" vertical="center"/>
    </xf>
    <xf numFmtId="0" fontId="2" fillId="2" borderId="11" xfId="0" applyFont="1" applyFill="1" applyBorder="1" applyAlignment="1">
      <alignment horizontal="center" vertical="center"/>
    </xf>
    <xf numFmtId="0" fontId="4" fillId="0" borderId="0" xfId="0" applyFont="1" applyAlignment="1">
      <alignment horizontal="center" vertical="center"/>
    </xf>
    <xf numFmtId="0" fontId="3" fillId="0" borderId="7"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3" fillId="0" borderId="1" xfId="0" applyFont="1" applyBorder="1" applyAlignment="1">
      <alignment horizontal="left" vertical="center"/>
    </xf>
    <xf numFmtId="3" fontId="4" fillId="0" borderId="1" xfId="0" applyNumberFormat="1" applyFont="1" applyBorder="1" applyAlignment="1">
      <alignment horizontal="right" vertical="center"/>
    </xf>
    <xf numFmtId="9" fontId="3" fillId="0" borderId="1" xfId="2" applyFont="1" applyBorder="1" applyAlignment="1">
      <alignment horizontal="right" vertical="center" wrapText="1"/>
    </xf>
    <xf numFmtId="14" fontId="4" fillId="0" borderId="0" xfId="0" applyNumberFormat="1" applyFont="1" applyAlignment="1">
      <alignment horizontal="center" vertical="center"/>
    </xf>
    <xf numFmtId="14" fontId="5" fillId="0" borderId="0" xfId="0" applyNumberFormat="1" applyFont="1" applyAlignment="1">
      <alignment horizontal="center" vertical="center"/>
    </xf>
    <xf numFmtId="44" fontId="4" fillId="0" borderId="1" xfId="1" applyFont="1" applyFill="1" applyBorder="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xf>
    <xf numFmtId="0" fontId="6" fillId="0" borderId="10" xfId="0" applyFont="1" applyBorder="1" applyAlignment="1">
      <alignment horizontal="center" vertical="center" wrapText="1"/>
    </xf>
    <xf numFmtId="0" fontId="4" fillId="0" borderId="10" xfId="0" applyFont="1" applyBorder="1" applyAlignment="1">
      <alignment horizontal="center" vertical="center"/>
    </xf>
    <xf numFmtId="0" fontId="4" fillId="0" borderId="10" xfId="0" applyFont="1" applyBorder="1" applyAlignment="1">
      <alignment horizontal="justify" vertical="center" wrapText="1"/>
    </xf>
    <xf numFmtId="44" fontId="4" fillId="0" borderId="10" xfId="1" applyFont="1" applyBorder="1" applyAlignment="1">
      <alignment horizontal="center" vertical="center"/>
    </xf>
    <xf numFmtId="14" fontId="4" fillId="0" borderId="10" xfId="0" applyNumberFormat="1" applyFont="1" applyBorder="1" applyAlignment="1">
      <alignment horizontal="center" vertical="center" wrapText="1"/>
    </xf>
    <xf numFmtId="165" fontId="6" fillId="0" borderId="10" xfId="0" applyNumberFormat="1" applyFont="1" applyBorder="1" applyAlignment="1">
      <alignment horizontal="center" vertical="center" wrapText="1"/>
    </xf>
    <xf numFmtId="0" fontId="6" fillId="0" borderId="10" xfId="0" applyFont="1" applyBorder="1" applyAlignment="1">
      <alignment horizontal="justify" vertical="center" wrapText="1"/>
    </xf>
    <xf numFmtId="44" fontId="4" fillId="0" borderId="7" xfId="1" applyFont="1" applyBorder="1" applyAlignment="1">
      <alignment horizontal="center" vertical="center"/>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165" fontId="6" fillId="0" borderId="1" xfId="0" applyNumberFormat="1" applyFont="1" applyBorder="1" applyAlignment="1">
      <alignment horizontal="center" vertical="center" wrapText="1"/>
    </xf>
    <xf numFmtId="0" fontId="6" fillId="0" borderId="1" xfId="0" applyFont="1" applyBorder="1" applyAlignment="1">
      <alignment horizontal="justify" vertical="center" wrapText="1"/>
    </xf>
    <xf numFmtId="0" fontId="4" fillId="0" borderId="4" xfId="0" applyFont="1" applyBorder="1" applyAlignment="1">
      <alignment horizontal="center" vertical="center" wrapText="1"/>
    </xf>
    <xf numFmtId="0" fontId="4" fillId="0" borderId="1" xfId="0" applyFont="1" applyBorder="1" applyAlignment="1">
      <alignment horizontal="left" vertical="center" wrapText="1"/>
    </xf>
    <xf numFmtId="0" fontId="4" fillId="0" borderId="0" xfId="0" applyFont="1" applyAlignment="1">
      <alignment horizontal="left" vertical="center" wrapText="1"/>
    </xf>
    <xf numFmtId="0" fontId="4" fillId="0" borderId="4" xfId="0" applyFont="1" applyBorder="1" applyAlignment="1">
      <alignment horizontal="center" vertical="center"/>
    </xf>
    <xf numFmtId="0" fontId="6" fillId="0" borderId="4" xfId="0" applyFont="1" applyBorder="1" applyAlignment="1">
      <alignment horizontal="center" vertical="center" wrapText="1"/>
    </xf>
    <xf numFmtId="0" fontId="4" fillId="0" borderId="4" xfId="0" applyFont="1" applyBorder="1" applyAlignment="1">
      <alignment horizontal="justify" vertical="center" wrapText="1"/>
    </xf>
    <xf numFmtId="44" fontId="4" fillId="0" borderId="4" xfId="1" applyFont="1" applyFill="1" applyBorder="1" applyAlignment="1">
      <alignment horizontal="center" vertical="center"/>
    </xf>
    <xf numFmtId="14" fontId="4" fillId="0" borderId="4" xfId="0" applyNumberFormat="1" applyFont="1" applyBorder="1" applyAlignment="1">
      <alignment horizontal="center" vertical="center" wrapText="1"/>
    </xf>
    <xf numFmtId="165" fontId="6" fillId="0" borderId="4" xfId="0" applyNumberFormat="1" applyFont="1" applyBorder="1" applyAlignment="1">
      <alignment horizontal="center" vertical="center" wrapText="1"/>
    </xf>
    <xf numFmtId="0" fontId="6" fillId="0" borderId="4" xfId="0" applyFont="1" applyBorder="1" applyAlignment="1">
      <alignment horizontal="justify" vertical="center" wrapText="1"/>
    </xf>
    <xf numFmtId="0" fontId="5" fillId="4" borderId="1" xfId="0" applyFont="1" applyFill="1" applyBorder="1" applyAlignment="1">
      <alignment horizontal="center" vertical="center" wrapText="1"/>
    </xf>
    <xf numFmtId="14" fontId="5" fillId="4" borderId="1" xfId="0" applyNumberFormat="1" applyFont="1" applyFill="1" applyBorder="1" applyAlignment="1">
      <alignment horizontal="center" vertical="center" wrapText="1"/>
    </xf>
    <xf numFmtId="0" fontId="6" fillId="0" borderId="0" xfId="0" applyFont="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164" fontId="7" fillId="0" borderId="3" xfId="0" applyNumberFormat="1" applyFont="1" applyBorder="1" applyAlignment="1">
      <alignment horizontal="center" vertical="center"/>
    </xf>
    <xf numFmtId="164" fontId="7" fillId="0" borderId="5" xfId="0" applyNumberFormat="1" applyFont="1" applyBorder="1" applyAlignment="1">
      <alignment horizontal="center" vertical="center"/>
    </xf>
    <xf numFmtId="164" fontId="7" fillId="0" borderId="9" xfId="0" applyNumberFormat="1" applyFont="1" applyBorder="1" applyAlignment="1">
      <alignment horizontal="center" vertical="center"/>
    </xf>
    <xf numFmtId="164" fontId="7" fillId="0" borderId="7" xfId="0" applyNumberFormat="1" applyFont="1" applyBorder="1" applyAlignment="1">
      <alignment horizontal="center"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4" fillId="0" borderId="1" xfId="0" applyFont="1" applyBorder="1" applyAlignment="1">
      <alignment vertical="center"/>
    </xf>
    <xf numFmtId="0" fontId="4" fillId="0" borderId="1" xfId="0" applyFont="1" applyBorder="1" applyAlignment="1">
      <alignment vertical="center" wrapText="1"/>
    </xf>
    <xf numFmtId="14" fontId="4" fillId="0" borderId="1" xfId="0" applyNumberFormat="1"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1" fontId="4" fillId="0" borderId="1" xfId="0" quotePrefix="1" applyNumberFormat="1" applyFont="1" applyBorder="1" applyAlignment="1">
      <alignment horizontal="left" vertical="center"/>
    </xf>
    <xf numFmtId="1" fontId="4" fillId="0" borderId="1" xfId="0" applyNumberFormat="1" applyFont="1" applyBorder="1" applyAlignment="1">
      <alignment horizontal="left" vertical="center"/>
    </xf>
    <xf numFmtId="1" fontId="4" fillId="0" borderId="1" xfId="0" applyNumberFormat="1"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4" borderId="1" xfId="0" applyFont="1" applyFill="1" applyBorder="1" applyAlignment="1">
      <alignment horizontal="center" vertical="center"/>
    </xf>
    <xf numFmtId="9" fontId="3" fillId="0" borderId="12" xfId="2" applyFont="1" applyBorder="1" applyAlignment="1">
      <alignment horizontal="right" vertical="center" wrapText="1"/>
    </xf>
    <xf numFmtId="9" fontId="3" fillId="0" borderId="13" xfId="2" applyFont="1" applyBorder="1" applyAlignment="1">
      <alignment horizontal="right" vertical="center" wrapText="1"/>
    </xf>
    <xf numFmtId="3" fontId="5" fillId="4" borderId="12" xfId="0" applyNumberFormat="1" applyFont="1" applyFill="1" applyBorder="1" applyAlignment="1">
      <alignment horizontal="right" vertical="center"/>
    </xf>
    <xf numFmtId="3" fontId="5" fillId="4" borderId="13" xfId="0" applyNumberFormat="1" applyFont="1" applyFill="1" applyBorder="1" applyAlignment="1">
      <alignment horizontal="right" vertical="center"/>
    </xf>
    <xf numFmtId="0" fontId="5" fillId="4" borderId="12" xfId="0" applyFont="1" applyFill="1" applyBorder="1" applyAlignment="1">
      <alignment horizontal="left" vertical="center"/>
    </xf>
    <xf numFmtId="0" fontId="5" fillId="4" borderId="13" xfId="0" applyFont="1" applyFill="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cellXfs>
  <cellStyles count="6">
    <cellStyle name="Moneda" xfId="1" builtinId="4"/>
    <cellStyle name="Moneda 2" xfId="3" xr:uid="{00000000-0005-0000-0000-000001000000}"/>
    <cellStyle name="Normal" xfId="0" builtinId="0"/>
    <cellStyle name="Normal 3" xfId="4" xr:uid="{7DEDFC2C-92FE-4D1B-8E29-0E83A09D88E9}"/>
    <cellStyle name="Normal 3 5" xfId="5" xr:uid="{68D6F6A7-BF75-4AD7-B23D-5AB907E72CB1}"/>
    <cellStyle name="Porcentaje" xfId="2" builtinId="5"/>
  </cellStyles>
  <dxfs count="0"/>
  <tableStyles count="0" defaultTableStyle="TableStyleMedium2" defaultPivotStyle="PivotStyleLight16"/>
  <colors>
    <mruColors>
      <color rgb="FF175099"/>
      <color rgb="FF3EC2B5"/>
      <color rgb="FF00FFFF"/>
      <color rgb="FFFF2F2F"/>
      <color rgb="FF38B0A5"/>
      <color rgb="FF38C6B8"/>
      <color rgb="FF32B0A5"/>
      <color rgb="FFFF65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30870</xdr:colOff>
      <xdr:row>2</xdr:row>
      <xdr:rowOff>13805</xdr:rowOff>
    </xdr:from>
    <xdr:to>
      <xdr:col>3</xdr:col>
      <xdr:colOff>1190436</xdr:colOff>
      <xdr:row>8</xdr:row>
      <xdr:rowOff>69022</xdr:rowOff>
    </xdr:to>
    <xdr:pic>
      <xdr:nvPicPr>
        <xdr:cNvPr id="2" name="Imagen 1">
          <a:extLst>
            <a:ext uri="{FF2B5EF4-FFF2-40B4-BE49-F238E27FC236}">
              <a16:creationId xmlns:a16="http://schemas.microsoft.com/office/drawing/2014/main" id="{7AAD6B18-3B2C-304B-17A4-264361CFFB33}"/>
            </a:ext>
          </a:extLst>
        </xdr:cNvPr>
        <xdr:cNvPicPr>
          <a:picLocks noChangeAspect="1"/>
        </xdr:cNvPicPr>
      </xdr:nvPicPr>
      <xdr:blipFill>
        <a:blip xmlns:r="http://schemas.openxmlformats.org/officeDocument/2006/relationships" r:embed="rId1"/>
        <a:stretch>
          <a:fillRect/>
        </a:stretch>
      </xdr:blipFill>
      <xdr:spPr>
        <a:xfrm>
          <a:off x="758234" y="342850"/>
          <a:ext cx="2302566" cy="1821672"/>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X59"/>
  <sheetViews>
    <sheetView showGridLines="0" tabSelected="1" topLeftCell="J1" zoomScale="55" zoomScaleNormal="55" workbookViewId="0">
      <pane ySplit="11" topLeftCell="A50" activePane="bottomLeft" state="frozen"/>
      <selection pane="bottomLeft" activeCell="V12" sqref="V12:V54"/>
    </sheetView>
  </sheetViews>
  <sheetFormatPr baseColWidth="10" defaultColWidth="0" defaultRowHeight="14.25" zeroHeight="1" x14ac:dyDescent="0.25"/>
  <cols>
    <col min="1" max="1" width="4" style="4" customWidth="1"/>
    <col min="2" max="2" width="7" style="8" customWidth="1"/>
    <col min="3" max="3" width="17.140625" style="8" customWidth="1"/>
    <col min="4" max="4" width="28.140625" style="9" customWidth="1"/>
    <col min="5" max="5" width="17.140625" style="9" customWidth="1"/>
    <col min="6" max="6" width="18.7109375" style="4" customWidth="1"/>
    <col min="7" max="7" width="12.5703125" style="4" customWidth="1"/>
    <col min="8" max="8" width="27.140625" style="4" customWidth="1"/>
    <col min="9" max="9" width="25.42578125" style="4" customWidth="1"/>
    <col min="10" max="10" width="35.28515625" style="4" customWidth="1"/>
    <col min="11" max="11" width="52" style="9" customWidth="1"/>
    <col min="12" max="12" width="21.140625" style="4" customWidth="1"/>
    <col min="13" max="13" width="56.28515625" style="4" customWidth="1"/>
    <col min="14" max="14" width="23.140625" style="4" customWidth="1"/>
    <col min="15" max="15" width="29.28515625" style="4" customWidth="1"/>
    <col min="16" max="16" width="25" style="16" customWidth="1"/>
    <col min="17" max="17" width="29.28515625" style="4" customWidth="1"/>
    <col min="18" max="18" width="30" style="4" customWidth="1"/>
    <col min="19" max="19" width="29.85546875" style="9" customWidth="1"/>
    <col min="20" max="20" width="21.28515625" style="4" customWidth="1"/>
    <col min="21" max="21" width="108.42578125" style="4" customWidth="1"/>
    <col min="22" max="22" width="21" style="4" customWidth="1"/>
    <col min="23" max="23" width="7.28515625" style="4" customWidth="1"/>
    <col min="24" max="24" width="0" style="4" hidden="1" customWidth="1"/>
    <col min="25" max="16384" width="7.28515625" style="4" hidden="1"/>
  </cols>
  <sheetData>
    <row r="1" spans="2:22" ht="10.5" customHeight="1" x14ac:dyDescent="0.25"/>
    <row r="2" spans="2:22" ht="15" customHeight="1" x14ac:dyDescent="0.25">
      <c r="B2" s="47"/>
      <c r="C2" s="48"/>
      <c r="D2" s="49"/>
      <c r="E2" s="71" t="s">
        <v>0</v>
      </c>
      <c r="F2" s="59" t="s">
        <v>1</v>
      </c>
      <c r="G2" s="60"/>
      <c r="H2" s="66" t="str">
        <f>D12</f>
        <v>Salud Total S.A. E.P.S.</v>
      </c>
      <c r="I2" s="66"/>
      <c r="J2" s="66"/>
      <c r="K2" s="67"/>
      <c r="L2" s="66"/>
      <c r="M2" s="66"/>
      <c r="N2" s="66"/>
      <c r="O2" s="66"/>
      <c r="P2" s="66"/>
      <c r="Q2" s="66"/>
      <c r="R2" s="66"/>
      <c r="S2" s="66"/>
      <c r="T2" s="79" t="s">
        <v>2</v>
      </c>
      <c r="U2" s="77">
        <f>+SUM(U4:U7)</f>
        <v>43</v>
      </c>
      <c r="V2" s="75">
        <v>1</v>
      </c>
    </row>
    <row r="3" spans="2:22" ht="19.5" customHeight="1" x14ac:dyDescent="0.25">
      <c r="B3" s="50"/>
      <c r="C3" s="51"/>
      <c r="D3" s="52"/>
      <c r="E3" s="72"/>
      <c r="F3" s="61"/>
      <c r="G3" s="62"/>
      <c r="H3" s="66"/>
      <c r="I3" s="66"/>
      <c r="J3" s="66"/>
      <c r="K3" s="67"/>
      <c r="L3" s="66"/>
      <c r="M3" s="66"/>
      <c r="N3" s="66"/>
      <c r="O3" s="66"/>
      <c r="P3" s="66"/>
      <c r="Q3" s="66"/>
      <c r="R3" s="66"/>
      <c r="S3" s="66"/>
      <c r="T3" s="80"/>
      <c r="U3" s="78"/>
      <c r="V3" s="76"/>
    </row>
    <row r="4" spans="2:22" ht="28.5" customHeight="1" x14ac:dyDescent="0.25">
      <c r="B4" s="50"/>
      <c r="C4" s="51"/>
      <c r="D4" s="52"/>
      <c r="E4" s="72"/>
      <c r="F4" s="59" t="s">
        <v>4</v>
      </c>
      <c r="G4" s="60"/>
      <c r="H4" s="68">
        <v>20264200051261</v>
      </c>
      <c r="I4" s="69"/>
      <c r="J4" s="69"/>
      <c r="K4" s="70"/>
      <c r="L4" s="69"/>
      <c r="M4" s="69"/>
      <c r="N4" s="69"/>
      <c r="O4" s="69"/>
      <c r="P4" s="69"/>
      <c r="Q4" s="69"/>
      <c r="R4" s="69"/>
      <c r="S4" s="69"/>
      <c r="T4" s="13" t="s">
        <v>3</v>
      </c>
      <c r="U4" s="14">
        <f>+COUNTIF(T12:T54,"01 Procede")</f>
        <v>25</v>
      </c>
      <c r="V4" s="15">
        <f>U4/$U$2</f>
        <v>0.58139534883720934</v>
      </c>
    </row>
    <row r="5" spans="2:22" ht="18" customHeight="1" x14ac:dyDescent="0.25">
      <c r="B5" s="50"/>
      <c r="C5" s="51"/>
      <c r="D5" s="52"/>
      <c r="E5" s="72"/>
      <c r="F5" s="61"/>
      <c r="G5" s="62"/>
      <c r="H5" s="69"/>
      <c r="I5" s="69"/>
      <c r="J5" s="69"/>
      <c r="K5" s="70"/>
      <c r="L5" s="69"/>
      <c r="M5" s="69"/>
      <c r="N5" s="69"/>
      <c r="O5" s="69"/>
      <c r="P5" s="69"/>
      <c r="Q5" s="69"/>
      <c r="R5" s="69"/>
      <c r="S5" s="69"/>
      <c r="T5" s="13" t="s">
        <v>5</v>
      </c>
      <c r="U5" s="14">
        <f>+COUNTIF(T12:T54,"02 No Procede")</f>
        <v>0</v>
      </c>
      <c r="V5" s="15">
        <f>U5/$U$2</f>
        <v>0</v>
      </c>
    </row>
    <row r="6" spans="2:22" ht="27.75" customHeight="1" x14ac:dyDescent="0.25">
      <c r="B6" s="50"/>
      <c r="C6" s="51"/>
      <c r="D6" s="52"/>
      <c r="E6" s="72"/>
      <c r="F6" s="59" t="s">
        <v>7</v>
      </c>
      <c r="G6" s="60"/>
      <c r="H6" s="65" t="s">
        <v>48</v>
      </c>
      <c r="I6" s="66"/>
      <c r="J6" s="66"/>
      <c r="K6" s="67"/>
      <c r="L6" s="66"/>
      <c r="M6" s="66"/>
      <c r="N6" s="66"/>
      <c r="O6" s="66"/>
      <c r="P6" s="66"/>
      <c r="Q6" s="66"/>
      <c r="R6" s="66"/>
      <c r="S6" s="66"/>
      <c r="T6" s="13" t="s">
        <v>6</v>
      </c>
      <c r="U6" s="14">
        <f>+COUNTIF(T12:T54,"03 Sin Concepto")</f>
        <v>0</v>
      </c>
      <c r="V6" s="15">
        <f>U6/$U$2</f>
        <v>0</v>
      </c>
    </row>
    <row r="7" spans="2:22" ht="18.75" customHeight="1" x14ac:dyDescent="0.25">
      <c r="B7" s="50"/>
      <c r="C7" s="51"/>
      <c r="D7" s="52"/>
      <c r="E7" s="72"/>
      <c r="F7" s="61"/>
      <c r="G7" s="62"/>
      <c r="H7" s="66"/>
      <c r="I7" s="66"/>
      <c r="J7" s="66"/>
      <c r="K7" s="67"/>
      <c r="L7" s="66"/>
      <c r="M7" s="66"/>
      <c r="N7" s="66"/>
      <c r="O7" s="66"/>
      <c r="P7" s="66"/>
      <c r="Q7" s="66"/>
      <c r="R7" s="66"/>
      <c r="S7" s="66"/>
      <c r="T7" s="13" t="s">
        <v>10</v>
      </c>
      <c r="U7" s="14">
        <f>+COUNTIF(T12:T54,"04 Cancelar")</f>
        <v>18</v>
      </c>
      <c r="V7" s="15">
        <f>U7/$U$2</f>
        <v>0.41860465116279072</v>
      </c>
    </row>
    <row r="8" spans="2:22" ht="27.75" customHeight="1" x14ac:dyDescent="0.25">
      <c r="B8" s="50"/>
      <c r="C8" s="51"/>
      <c r="D8" s="52"/>
      <c r="E8" s="73"/>
      <c r="F8" s="57" t="s">
        <v>8</v>
      </c>
      <c r="G8" s="58"/>
      <c r="H8" s="63" t="s">
        <v>9</v>
      </c>
      <c r="I8" s="63"/>
      <c r="J8" s="63"/>
      <c r="K8" s="64"/>
      <c r="L8" s="63"/>
      <c r="M8" s="63"/>
      <c r="N8" s="63"/>
      <c r="O8" s="63"/>
      <c r="P8" s="63"/>
      <c r="Q8" s="63"/>
      <c r="R8" s="63"/>
      <c r="S8" s="63"/>
      <c r="T8" s="81" t="s">
        <v>13</v>
      </c>
      <c r="U8" s="53">
        <f>SUM(V12:V54)</f>
        <v>1953397504.8</v>
      </c>
      <c r="V8" s="54"/>
    </row>
    <row r="9" spans="2:22" ht="16.5" customHeight="1" x14ac:dyDescent="0.25">
      <c r="B9" s="10"/>
      <c r="C9" s="11"/>
      <c r="D9" s="12"/>
      <c r="E9" s="5" t="s">
        <v>11</v>
      </c>
      <c r="F9" s="74" t="s">
        <v>12</v>
      </c>
      <c r="G9" s="74"/>
      <c r="H9" s="74"/>
      <c r="I9" s="74"/>
      <c r="J9" s="74"/>
      <c r="K9" s="74"/>
      <c r="L9" s="74"/>
      <c r="M9" s="74"/>
      <c r="N9" s="74"/>
      <c r="O9" s="74"/>
      <c r="P9" s="74"/>
      <c r="Q9" s="74"/>
      <c r="R9" s="74"/>
      <c r="S9" s="74"/>
      <c r="T9" s="82"/>
      <c r="U9" s="55"/>
      <c r="V9" s="56"/>
    </row>
    <row r="10" spans="2:22" ht="16.5" customHeight="1" x14ac:dyDescent="0.25">
      <c r="B10" s="9"/>
      <c r="C10" s="9"/>
      <c r="E10" s="6"/>
      <c r="F10" s="6"/>
      <c r="G10" s="6"/>
      <c r="H10" s="6"/>
      <c r="I10" s="6"/>
      <c r="J10" s="6"/>
      <c r="K10" s="7"/>
      <c r="L10" s="6"/>
      <c r="M10" s="6"/>
      <c r="N10" s="6"/>
      <c r="O10" s="6"/>
      <c r="P10" s="17"/>
      <c r="Q10" s="6"/>
      <c r="R10" s="6"/>
      <c r="S10" s="7"/>
    </row>
    <row r="11" spans="2:22" ht="46.5" customHeight="1" x14ac:dyDescent="0.25">
      <c r="B11" s="44" t="s">
        <v>14</v>
      </c>
      <c r="C11" s="44" t="s">
        <v>15</v>
      </c>
      <c r="D11" s="44" t="s">
        <v>16</v>
      </c>
      <c r="E11" s="44" t="s">
        <v>17</v>
      </c>
      <c r="F11" s="44" t="s">
        <v>18</v>
      </c>
      <c r="G11" s="44" t="s">
        <v>38</v>
      </c>
      <c r="H11" s="44" t="s">
        <v>19</v>
      </c>
      <c r="I11" s="44" t="s">
        <v>20</v>
      </c>
      <c r="J11" s="44" t="s">
        <v>21</v>
      </c>
      <c r="K11" s="44" t="s">
        <v>22</v>
      </c>
      <c r="L11" s="44" t="s">
        <v>23</v>
      </c>
      <c r="M11" s="44" t="s">
        <v>24</v>
      </c>
      <c r="N11" s="44" t="s">
        <v>40</v>
      </c>
      <c r="O11" s="44" t="s">
        <v>41</v>
      </c>
      <c r="P11" s="45" t="s">
        <v>42</v>
      </c>
      <c r="Q11" s="44" t="s">
        <v>43</v>
      </c>
      <c r="R11" s="44" t="s">
        <v>44</v>
      </c>
      <c r="S11" s="44" t="s">
        <v>45</v>
      </c>
      <c r="T11" s="44" t="s">
        <v>25</v>
      </c>
      <c r="U11" s="44" t="s">
        <v>26</v>
      </c>
      <c r="V11" s="44" t="s">
        <v>27</v>
      </c>
    </row>
    <row r="12" spans="2:22" s="9" customFormat="1" ht="147" customHeight="1" x14ac:dyDescent="0.25">
      <c r="B12" s="29">
        <v>1</v>
      </c>
      <c r="C12" s="29" t="s">
        <v>32</v>
      </c>
      <c r="D12" s="29" t="s">
        <v>49</v>
      </c>
      <c r="E12" s="20">
        <v>800130907</v>
      </c>
      <c r="F12" s="20">
        <v>185001505</v>
      </c>
      <c r="G12" s="20">
        <v>1</v>
      </c>
      <c r="H12" s="29" t="s">
        <v>50</v>
      </c>
      <c r="I12" s="30" t="s">
        <v>29</v>
      </c>
      <c r="J12" s="30" t="s">
        <v>104</v>
      </c>
      <c r="K12" s="19" t="s">
        <v>61</v>
      </c>
      <c r="L12" s="18">
        <v>655800</v>
      </c>
      <c r="M12" s="19" t="s">
        <v>192</v>
      </c>
      <c r="N12" s="30">
        <v>7777086</v>
      </c>
      <c r="O12" s="30" t="s">
        <v>167</v>
      </c>
      <c r="P12" s="31">
        <v>43680</v>
      </c>
      <c r="Q12" s="20" t="s">
        <v>46</v>
      </c>
      <c r="R12" s="20">
        <v>39746500</v>
      </c>
      <c r="S12" s="30" t="s">
        <v>106</v>
      </c>
      <c r="T12" s="32" t="s">
        <v>39</v>
      </c>
      <c r="U12" s="33" t="s">
        <v>190</v>
      </c>
      <c r="V12" s="18">
        <v>0</v>
      </c>
    </row>
    <row r="13" spans="2:22" s="9" customFormat="1" ht="131.25" customHeight="1" x14ac:dyDescent="0.25">
      <c r="B13" s="29">
        <v>2</v>
      </c>
      <c r="C13" s="29" t="s">
        <v>32</v>
      </c>
      <c r="D13" s="29" t="s">
        <v>49</v>
      </c>
      <c r="E13" s="20">
        <v>800130907</v>
      </c>
      <c r="F13" s="20">
        <v>185006866</v>
      </c>
      <c r="G13" s="20">
        <v>1</v>
      </c>
      <c r="H13" s="29" t="s">
        <v>50</v>
      </c>
      <c r="I13" s="30" t="s">
        <v>29</v>
      </c>
      <c r="J13" s="30" t="s">
        <v>104</v>
      </c>
      <c r="K13" s="19" t="s">
        <v>62</v>
      </c>
      <c r="L13" s="18">
        <v>190700</v>
      </c>
      <c r="M13" s="19" t="s">
        <v>192</v>
      </c>
      <c r="N13" s="30">
        <v>7823743</v>
      </c>
      <c r="O13" s="30" t="s">
        <v>168</v>
      </c>
      <c r="P13" s="31">
        <v>43721</v>
      </c>
      <c r="Q13" s="20" t="s">
        <v>46</v>
      </c>
      <c r="R13" s="20">
        <v>39746500</v>
      </c>
      <c r="S13" s="30" t="s">
        <v>106</v>
      </c>
      <c r="T13" s="32" t="s">
        <v>39</v>
      </c>
      <c r="U13" s="33" t="s">
        <v>190</v>
      </c>
      <c r="V13" s="18">
        <v>0</v>
      </c>
    </row>
    <row r="14" spans="2:22" s="9" customFormat="1" ht="114" customHeight="1" x14ac:dyDescent="0.25">
      <c r="B14" s="29">
        <v>3</v>
      </c>
      <c r="C14" s="29" t="s">
        <v>32</v>
      </c>
      <c r="D14" s="29" t="s">
        <v>49</v>
      </c>
      <c r="E14" s="20">
        <v>800130907</v>
      </c>
      <c r="F14" s="20">
        <v>185006867</v>
      </c>
      <c r="G14" s="20">
        <v>1</v>
      </c>
      <c r="H14" s="29" t="s">
        <v>50</v>
      </c>
      <c r="I14" s="30" t="s">
        <v>29</v>
      </c>
      <c r="J14" s="30" t="s">
        <v>104</v>
      </c>
      <c r="K14" s="19" t="s">
        <v>63</v>
      </c>
      <c r="L14" s="18">
        <v>655800</v>
      </c>
      <c r="M14" s="19" t="s">
        <v>192</v>
      </c>
      <c r="N14" s="30">
        <v>7823743</v>
      </c>
      <c r="O14" s="30" t="s">
        <v>167</v>
      </c>
      <c r="P14" s="31">
        <v>43720</v>
      </c>
      <c r="Q14" s="20" t="s">
        <v>46</v>
      </c>
      <c r="R14" s="20">
        <v>39746500</v>
      </c>
      <c r="S14" s="30" t="s">
        <v>106</v>
      </c>
      <c r="T14" s="32" t="s">
        <v>39</v>
      </c>
      <c r="U14" s="33" t="s">
        <v>190</v>
      </c>
      <c r="V14" s="18">
        <v>0</v>
      </c>
    </row>
    <row r="15" spans="2:22" s="9" customFormat="1" ht="131.25" customHeight="1" x14ac:dyDescent="0.25">
      <c r="B15" s="29">
        <v>4</v>
      </c>
      <c r="C15" s="29" t="s">
        <v>32</v>
      </c>
      <c r="D15" s="29" t="s">
        <v>49</v>
      </c>
      <c r="E15" s="20">
        <v>800130907</v>
      </c>
      <c r="F15" s="20">
        <v>185006868</v>
      </c>
      <c r="G15" s="20">
        <v>1</v>
      </c>
      <c r="H15" s="29" t="s">
        <v>50</v>
      </c>
      <c r="I15" s="30" t="s">
        <v>29</v>
      </c>
      <c r="J15" s="30" t="s">
        <v>104</v>
      </c>
      <c r="K15" s="19" t="s">
        <v>64</v>
      </c>
      <c r="L15" s="18">
        <v>40000</v>
      </c>
      <c r="M15" s="19" t="s">
        <v>192</v>
      </c>
      <c r="N15" s="30" t="s">
        <v>107</v>
      </c>
      <c r="O15" s="30" t="s">
        <v>169</v>
      </c>
      <c r="P15" s="31">
        <v>43723</v>
      </c>
      <c r="Q15" s="20" t="s">
        <v>46</v>
      </c>
      <c r="R15" s="20">
        <v>39746500</v>
      </c>
      <c r="S15" s="30" t="s">
        <v>106</v>
      </c>
      <c r="T15" s="32" t="s">
        <v>39</v>
      </c>
      <c r="U15" s="33" t="s">
        <v>190</v>
      </c>
      <c r="V15" s="18">
        <v>0</v>
      </c>
    </row>
    <row r="16" spans="2:22" s="9" customFormat="1" ht="131.25" customHeight="1" x14ac:dyDescent="0.25">
      <c r="B16" s="29">
        <v>5</v>
      </c>
      <c r="C16" s="29" t="s">
        <v>32</v>
      </c>
      <c r="D16" s="29" t="s">
        <v>49</v>
      </c>
      <c r="E16" s="20">
        <v>800130907</v>
      </c>
      <c r="F16" s="20">
        <v>185006869</v>
      </c>
      <c r="G16" s="20">
        <v>1</v>
      </c>
      <c r="H16" s="29" t="s">
        <v>50</v>
      </c>
      <c r="I16" s="30" t="s">
        <v>29</v>
      </c>
      <c r="J16" s="30" t="s">
        <v>104</v>
      </c>
      <c r="K16" s="19" t="s">
        <v>65</v>
      </c>
      <c r="L16" s="18">
        <v>40000</v>
      </c>
      <c r="M16" s="19" t="s">
        <v>192</v>
      </c>
      <c r="N16" s="30" t="s">
        <v>107</v>
      </c>
      <c r="O16" s="30" t="s">
        <v>169</v>
      </c>
      <c r="P16" s="31">
        <v>43723</v>
      </c>
      <c r="Q16" s="20" t="s">
        <v>46</v>
      </c>
      <c r="R16" s="20">
        <v>39746500</v>
      </c>
      <c r="S16" s="30" t="s">
        <v>106</v>
      </c>
      <c r="T16" s="32" t="s">
        <v>39</v>
      </c>
      <c r="U16" s="33" t="s">
        <v>190</v>
      </c>
      <c r="V16" s="18">
        <v>0</v>
      </c>
    </row>
    <row r="17" spans="2:22" s="9" customFormat="1" ht="131.25" customHeight="1" x14ac:dyDescent="0.25">
      <c r="B17" s="29">
        <v>6</v>
      </c>
      <c r="C17" s="29" t="s">
        <v>32</v>
      </c>
      <c r="D17" s="29" t="s">
        <v>49</v>
      </c>
      <c r="E17" s="20">
        <v>800130907</v>
      </c>
      <c r="F17" s="20">
        <v>185006871</v>
      </c>
      <c r="G17" s="20">
        <v>1</v>
      </c>
      <c r="H17" s="29" t="s">
        <v>50</v>
      </c>
      <c r="I17" s="30" t="s">
        <v>29</v>
      </c>
      <c r="J17" s="30" t="s">
        <v>104</v>
      </c>
      <c r="K17" s="19" t="s">
        <v>66</v>
      </c>
      <c r="L17" s="18">
        <v>40000</v>
      </c>
      <c r="M17" s="19" t="s">
        <v>192</v>
      </c>
      <c r="N17" s="30" t="s">
        <v>108</v>
      </c>
      <c r="O17" s="30" t="s">
        <v>169</v>
      </c>
      <c r="P17" s="31">
        <v>43738</v>
      </c>
      <c r="Q17" s="20" t="s">
        <v>46</v>
      </c>
      <c r="R17" s="20">
        <v>39746500</v>
      </c>
      <c r="S17" s="30" t="s">
        <v>106</v>
      </c>
      <c r="T17" s="32" t="s">
        <v>39</v>
      </c>
      <c r="U17" s="33" t="s">
        <v>190</v>
      </c>
      <c r="V17" s="18">
        <v>0</v>
      </c>
    </row>
    <row r="18" spans="2:22" s="9" customFormat="1" ht="131.25" customHeight="1" x14ac:dyDescent="0.25">
      <c r="B18" s="29">
        <v>7</v>
      </c>
      <c r="C18" s="29" t="s">
        <v>32</v>
      </c>
      <c r="D18" s="29" t="s">
        <v>49</v>
      </c>
      <c r="E18" s="20">
        <v>800130907</v>
      </c>
      <c r="F18" s="20">
        <v>185006872</v>
      </c>
      <c r="G18" s="20">
        <v>1</v>
      </c>
      <c r="H18" s="29" t="s">
        <v>50</v>
      </c>
      <c r="I18" s="30" t="s">
        <v>29</v>
      </c>
      <c r="J18" s="30" t="s">
        <v>104</v>
      </c>
      <c r="K18" s="19" t="s">
        <v>67</v>
      </c>
      <c r="L18" s="18">
        <v>40000</v>
      </c>
      <c r="M18" s="19" t="s">
        <v>192</v>
      </c>
      <c r="N18" s="30" t="s">
        <v>108</v>
      </c>
      <c r="O18" s="30" t="s">
        <v>169</v>
      </c>
      <c r="P18" s="31">
        <v>43738</v>
      </c>
      <c r="Q18" s="20" t="s">
        <v>46</v>
      </c>
      <c r="R18" s="20">
        <v>39746500</v>
      </c>
      <c r="S18" s="30" t="s">
        <v>106</v>
      </c>
      <c r="T18" s="32" t="s">
        <v>39</v>
      </c>
      <c r="U18" s="33" t="s">
        <v>190</v>
      </c>
      <c r="V18" s="18">
        <v>0</v>
      </c>
    </row>
    <row r="19" spans="2:22" s="9" customFormat="1" ht="131.25" customHeight="1" x14ac:dyDescent="0.25">
      <c r="B19" s="29">
        <v>8</v>
      </c>
      <c r="C19" s="29" t="s">
        <v>32</v>
      </c>
      <c r="D19" s="29" t="s">
        <v>49</v>
      </c>
      <c r="E19" s="20">
        <v>800130907</v>
      </c>
      <c r="F19" s="20">
        <v>185142773</v>
      </c>
      <c r="G19" s="20">
        <v>1</v>
      </c>
      <c r="H19" s="29" t="s">
        <v>51</v>
      </c>
      <c r="I19" s="30" t="s">
        <v>29</v>
      </c>
      <c r="J19" s="30" t="s">
        <v>104</v>
      </c>
      <c r="K19" s="19" t="s">
        <v>68</v>
      </c>
      <c r="L19" s="18">
        <v>34480</v>
      </c>
      <c r="M19" s="19" t="s">
        <v>191</v>
      </c>
      <c r="N19" s="30" t="s">
        <v>109</v>
      </c>
      <c r="O19" s="30" t="s">
        <v>170</v>
      </c>
      <c r="P19" s="31">
        <v>43676</v>
      </c>
      <c r="Q19" s="20" t="s">
        <v>47</v>
      </c>
      <c r="R19" s="20">
        <v>1123815969</v>
      </c>
      <c r="S19" s="30" t="s">
        <v>110</v>
      </c>
      <c r="T19" s="32" t="s">
        <v>39</v>
      </c>
      <c r="U19" s="33" t="s">
        <v>190</v>
      </c>
      <c r="V19" s="18">
        <v>0</v>
      </c>
    </row>
    <row r="20" spans="2:22" s="9" customFormat="1" ht="107.25" customHeight="1" x14ac:dyDescent="0.25">
      <c r="B20" s="29">
        <v>9</v>
      </c>
      <c r="C20" s="29" t="s">
        <v>32</v>
      </c>
      <c r="D20" s="29" t="s">
        <v>49</v>
      </c>
      <c r="E20" s="20">
        <v>800130907</v>
      </c>
      <c r="F20" s="20">
        <v>185142815</v>
      </c>
      <c r="G20" s="20">
        <v>1</v>
      </c>
      <c r="H20" s="29" t="s">
        <v>51</v>
      </c>
      <c r="I20" s="30" t="s">
        <v>29</v>
      </c>
      <c r="J20" s="30" t="s">
        <v>104</v>
      </c>
      <c r="K20" s="19" t="s">
        <v>69</v>
      </c>
      <c r="L20" s="18">
        <v>163574</v>
      </c>
      <c r="M20" s="19" t="s">
        <v>191</v>
      </c>
      <c r="N20" s="30" t="s">
        <v>111</v>
      </c>
      <c r="O20" s="30" t="s">
        <v>171</v>
      </c>
      <c r="P20" s="31">
        <v>43727</v>
      </c>
      <c r="Q20" s="20" t="s">
        <v>46</v>
      </c>
      <c r="R20" s="20">
        <v>31295597</v>
      </c>
      <c r="S20" s="30" t="s">
        <v>112</v>
      </c>
      <c r="T20" s="32" t="s">
        <v>39</v>
      </c>
      <c r="U20" s="33" t="s">
        <v>190</v>
      </c>
      <c r="V20" s="18">
        <v>0</v>
      </c>
    </row>
    <row r="21" spans="2:22" s="9" customFormat="1" ht="181.5" customHeight="1" x14ac:dyDescent="0.25">
      <c r="B21" s="29">
        <v>10</v>
      </c>
      <c r="C21" s="29" t="s">
        <v>32</v>
      </c>
      <c r="D21" s="29" t="s">
        <v>49</v>
      </c>
      <c r="E21" s="20">
        <v>800130907</v>
      </c>
      <c r="F21" s="20">
        <v>185143118</v>
      </c>
      <c r="G21" s="20">
        <v>1</v>
      </c>
      <c r="H21" s="29" t="s">
        <v>51</v>
      </c>
      <c r="I21" s="30" t="s">
        <v>29</v>
      </c>
      <c r="J21" s="30" t="s">
        <v>104</v>
      </c>
      <c r="K21" s="19" t="s">
        <v>70</v>
      </c>
      <c r="L21" s="18">
        <v>2394322</v>
      </c>
      <c r="M21" s="19" t="s">
        <v>192</v>
      </c>
      <c r="N21" s="30" t="s">
        <v>113</v>
      </c>
      <c r="O21" s="30" t="s">
        <v>172</v>
      </c>
      <c r="P21" s="31">
        <v>43769</v>
      </c>
      <c r="Q21" s="20" t="s">
        <v>46</v>
      </c>
      <c r="R21" s="20">
        <v>63488858</v>
      </c>
      <c r="S21" s="30" t="s">
        <v>114</v>
      </c>
      <c r="T21" s="32" t="s">
        <v>39</v>
      </c>
      <c r="U21" s="33" t="s">
        <v>190</v>
      </c>
      <c r="V21" s="18">
        <v>0</v>
      </c>
    </row>
    <row r="22" spans="2:22" s="9" customFormat="1" ht="178.5" customHeight="1" x14ac:dyDescent="0.25">
      <c r="B22" s="29">
        <v>11</v>
      </c>
      <c r="C22" s="29" t="s">
        <v>32</v>
      </c>
      <c r="D22" s="29" t="s">
        <v>49</v>
      </c>
      <c r="E22" s="20">
        <v>800130907</v>
      </c>
      <c r="F22" s="20">
        <v>185143122</v>
      </c>
      <c r="G22" s="20">
        <v>1</v>
      </c>
      <c r="H22" s="29" t="s">
        <v>51</v>
      </c>
      <c r="I22" s="30" t="s">
        <v>29</v>
      </c>
      <c r="J22" s="30" t="s">
        <v>104</v>
      </c>
      <c r="K22" s="19" t="s">
        <v>71</v>
      </c>
      <c r="L22" s="18">
        <v>2394472</v>
      </c>
      <c r="M22" s="19" t="s">
        <v>192</v>
      </c>
      <c r="N22" s="30" t="s">
        <v>115</v>
      </c>
      <c r="O22" s="30" t="s">
        <v>172</v>
      </c>
      <c r="P22" s="31">
        <v>43797</v>
      </c>
      <c r="Q22" s="20" t="s">
        <v>46</v>
      </c>
      <c r="R22" s="20">
        <v>63488858</v>
      </c>
      <c r="S22" s="30" t="s">
        <v>114</v>
      </c>
      <c r="T22" s="32" t="s">
        <v>39</v>
      </c>
      <c r="U22" s="33" t="s">
        <v>190</v>
      </c>
      <c r="V22" s="18">
        <v>0</v>
      </c>
    </row>
    <row r="23" spans="2:22" s="9" customFormat="1" ht="131.25" customHeight="1" x14ac:dyDescent="0.25">
      <c r="B23" s="29">
        <v>12</v>
      </c>
      <c r="C23" s="29" t="s">
        <v>32</v>
      </c>
      <c r="D23" s="29" t="s">
        <v>49</v>
      </c>
      <c r="E23" s="20">
        <v>800130907</v>
      </c>
      <c r="F23" s="20">
        <v>185143470</v>
      </c>
      <c r="G23" s="20">
        <v>1</v>
      </c>
      <c r="H23" s="29" t="s">
        <v>51</v>
      </c>
      <c r="I23" s="30" t="s">
        <v>29</v>
      </c>
      <c r="J23" s="30" t="s">
        <v>104</v>
      </c>
      <c r="K23" s="19" t="s">
        <v>72</v>
      </c>
      <c r="L23" s="18">
        <v>163574</v>
      </c>
      <c r="M23" s="19" t="s">
        <v>191</v>
      </c>
      <c r="N23" s="30" t="s">
        <v>116</v>
      </c>
      <c r="O23" s="30" t="s">
        <v>171</v>
      </c>
      <c r="P23" s="31">
        <v>43757</v>
      </c>
      <c r="Q23" s="20" t="s">
        <v>46</v>
      </c>
      <c r="R23" s="20">
        <v>31295597</v>
      </c>
      <c r="S23" s="30" t="s">
        <v>112</v>
      </c>
      <c r="T23" s="32" t="s">
        <v>39</v>
      </c>
      <c r="U23" s="33" t="s">
        <v>190</v>
      </c>
      <c r="V23" s="18">
        <v>0</v>
      </c>
    </row>
    <row r="24" spans="2:22" s="9" customFormat="1" ht="131.25" customHeight="1" x14ac:dyDescent="0.25">
      <c r="B24" s="29">
        <v>13</v>
      </c>
      <c r="C24" s="29" t="s">
        <v>32</v>
      </c>
      <c r="D24" s="29" t="s">
        <v>49</v>
      </c>
      <c r="E24" s="20">
        <v>800130907</v>
      </c>
      <c r="F24" s="20">
        <v>185143952</v>
      </c>
      <c r="G24" s="20">
        <v>1</v>
      </c>
      <c r="H24" s="29" t="s">
        <v>51</v>
      </c>
      <c r="I24" s="30" t="s">
        <v>29</v>
      </c>
      <c r="J24" s="30" t="s">
        <v>104</v>
      </c>
      <c r="K24" s="19" t="s">
        <v>73</v>
      </c>
      <c r="L24" s="18">
        <v>2394322</v>
      </c>
      <c r="M24" s="19" t="s">
        <v>192</v>
      </c>
      <c r="N24" s="30" t="s">
        <v>117</v>
      </c>
      <c r="O24" s="30" t="s">
        <v>172</v>
      </c>
      <c r="P24" s="31">
        <v>43739</v>
      </c>
      <c r="Q24" s="20" t="s">
        <v>46</v>
      </c>
      <c r="R24" s="20">
        <v>63488858</v>
      </c>
      <c r="S24" s="30" t="s">
        <v>114</v>
      </c>
      <c r="T24" s="32" t="s">
        <v>39</v>
      </c>
      <c r="U24" s="33" t="s">
        <v>190</v>
      </c>
      <c r="V24" s="18">
        <v>0</v>
      </c>
    </row>
    <row r="25" spans="2:22" s="9" customFormat="1" ht="131.25" customHeight="1" x14ac:dyDescent="0.25">
      <c r="B25" s="29">
        <v>14</v>
      </c>
      <c r="C25" s="29" t="s">
        <v>32</v>
      </c>
      <c r="D25" s="29" t="s">
        <v>49</v>
      </c>
      <c r="E25" s="20">
        <v>800130907</v>
      </c>
      <c r="F25" s="20">
        <v>185143976</v>
      </c>
      <c r="G25" s="20">
        <v>1</v>
      </c>
      <c r="H25" s="29" t="s">
        <v>51</v>
      </c>
      <c r="I25" s="30" t="s">
        <v>29</v>
      </c>
      <c r="J25" s="30" t="s">
        <v>104</v>
      </c>
      <c r="K25" s="19" t="s">
        <v>74</v>
      </c>
      <c r="L25" s="18">
        <v>2397672</v>
      </c>
      <c r="M25" s="19" t="s">
        <v>192</v>
      </c>
      <c r="N25" s="30" t="s">
        <v>118</v>
      </c>
      <c r="O25" s="30" t="s">
        <v>172</v>
      </c>
      <c r="P25" s="31">
        <v>43826</v>
      </c>
      <c r="Q25" s="20" t="s">
        <v>46</v>
      </c>
      <c r="R25" s="20">
        <v>63488858</v>
      </c>
      <c r="S25" s="30" t="s">
        <v>114</v>
      </c>
      <c r="T25" s="32" t="s">
        <v>39</v>
      </c>
      <c r="U25" s="33" t="s">
        <v>190</v>
      </c>
      <c r="V25" s="18">
        <v>0</v>
      </c>
    </row>
    <row r="26" spans="2:22" s="9" customFormat="1" ht="164.25" customHeight="1" x14ac:dyDescent="0.25">
      <c r="B26" s="29">
        <v>15</v>
      </c>
      <c r="C26" s="29" t="s">
        <v>32</v>
      </c>
      <c r="D26" s="29" t="s">
        <v>49</v>
      </c>
      <c r="E26" s="20">
        <v>800130907</v>
      </c>
      <c r="F26" s="20">
        <v>185144039</v>
      </c>
      <c r="G26" s="20">
        <v>1</v>
      </c>
      <c r="H26" s="29" t="s">
        <v>51</v>
      </c>
      <c r="I26" s="30" t="s">
        <v>29</v>
      </c>
      <c r="J26" s="30" t="s">
        <v>104</v>
      </c>
      <c r="K26" s="19" t="s">
        <v>75</v>
      </c>
      <c r="L26" s="18">
        <v>506752</v>
      </c>
      <c r="M26" s="19" t="s">
        <v>192</v>
      </c>
      <c r="N26" s="30" t="s">
        <v>119</v>
      </c>
      <c r="O26" s="30" t="s">
        <v>173</v>
      </c>
      <c r="P26" s="31">
        <v>43700</v>
      </c>
      <c r="Q26" s="20" t="s">
        <v>46</v>
      </c>
      <c r="R26" s="20">
        <v>38233752</v>
      </c>
      <c r="S26" s="30" t="s">
        <v>120</v>
      </c>
      <c r="T26" s="32" t="s">
        <v>39</v>
      </c>
      <c r="U26" s="33" t="s">
        <v>190</v>
      </c>
      <c r="V26" s="18">
        <v>0</v>
      </c>
    </row>
    <row r="27" spans="2:22" s="9" customFormat="1" ht="102" customHeight="1" x14ac:dyDescent="0.25">
      <c r="B27" s="29">
        <v>16</v>
      </c>
      <c r="C27" s="29" t="s">
        <v>32</v>
      </c>
      <c r="D27" s="29" t="s">
        <v>49</v>
      </c>
      <c r="E27" s="20">
        <v>800130907</v>
      </c>
      <c r="F27" s="20">
        <v>185144054</v>
      </c>
      <c r="G27" s="20">
        <v>1</v>
      </c>
      <c r="H27" s="29" t="s">
        <v>51</v>
      </c>
      <c r="I27" s="30" t="s">
        <v>29</v>
      </c>
      <c r="J27" s="30" t="s">
        <v>104</v>
      </c>
      <c r="K27" s="19" t="s">
        <v>76</v>
      </c>
      <c r="L27" s="18">
        <v>509952</v>
      </c>
      <c r="M27" s="19" t="s">
        <v>192</v>
      </c>
      <c r="N27" s="30" t="s">
        <v>121</v>
      </c>
      <c r="O27" s="30" t="s">
        <v>173</v>
      </c>
      <c r="P27" s="31">
        <v>43733</v>
      </c>
      <c r="Q27" s="20" t="s">
        <v>46</v>
      </c>
      <c r="R27" s="20">
        <v>38233752</v>
      </c>
      <c r="S27" s="30" t="s">
        <v>120</v>
      </c>
      <c r="T27" s="32" t="s">
        <v>39</v>
      </c>
      <c r="U27" s="33" t="s">
        <v>190</v>
      </c>
      <c r="V27" s="18">
        <v>0</v>
      </c>
    </row>
    <row r="28" spans="2:22" s="9" customFormat="1" ht="131.25" customHeight="1" x14ac:dyDescent="0.25">
      <c r="B28" s="29">
        <v>17</v>
      </c>
      <c r="C28" s="29" t="s">
        <v>32</v>
      </c>
      <c r="D28" s="29" t="s">
        <v>49</v>
      </c>
      <c r="E28" s="20">
        <v>800130907</v>
      </c>
      <c r="F28" s="20">
        <v>185393960</v>
      </c>
      <c r="G28" s="20">
        <v>1</v>
      </c>
      <c r="H28" s="29" t="s">
        <v>52</v>
      </c>
      <c r="I28" s="30" t="s">
        <v>29</v>
      </c>
      <c r="J28" s="30" t="s">
        <v>104</v>
      </c>
      <c r="K28" s="19" t="s">
        <v>77</v>
      </c>
      <c r="L28" s="18">
        <v>40000</v>
      </c>
      <c r="M28" s="19" t="s">
        <v>192</v>
      </c>
      <c r="N28" s="30" t="s">
        <v>122</v>
      </c>
      <c r="O28" s="30" t="s">
        <v>169</v>
      </c>
      <c r="P28" s="31">
        <v>43657</v>
      </c>
      <c r="Q28" s="20" t="s">
        <v>46</v>
      </c>
      <c r="R28" s="20">
        <v>39746500</v>
      </c>
      <c r="S28" s="30" t="s">
        <v>106</v>
      </c>
      <c r="T28" s="32" t="s">
        <v>39</v>
      </c>
      <c r="U28" s="33" t="s">
        <v>190</v>
      </c>
      <c r="V28" s="18">
        <v>0</v>
      </c>
    </row>
    <row r="29" spans="2:22" s="9" customFormat="1" ht="156" customHeight="1" x14ac:dyDescent="0.25">
      <c r="B29" s="29">
        <v>18</v>
      </c>
      <c r="C29" s="29" t="s">
        <v>32</v>
      </c>
      <c r="D29" s="29" t="s">
        <v>49</v>
      </c>
      <c r="E29" s="20">
        <v>800130907</v>
      </c>
      <c r="F29" s="20">
        <v>185445114</v>
      </c>
      <c r="G29" s="20">
        <v>1</v>
      </c>
      <c r="H29" s="29" t="s">
        <v>52</v>
      </c>
      <c r="I29" s="30" t="s">
        <v>29</v>
      </c>
      <c r="J29" s="30" t="s">
        <v>104</v>
      </c>
      <c r="K29" s="19" t="s">
        <v>78</v>
      </c>
      <c r="L29" s="18">
        <v>40000</v>
      </c>
      <c r="M29" s="19" t="s">
        <v>192</v>
      </c>
      <c r="N29" s="30" t="s">
        <v>122</v>
      </c>
      <c r="O29" s="30" t="s">
        <v>169</v>
      </c>
      <c r="P29" s="31">
        <v>43657</v>
      </c>
      <c r="Q29" s="20" t="s">
        <v>46</v>
      </c>
      <c r="R29" s="20">
        <v>39746500</v>
      </c>
      <c r="S29" s="30" t="s">
        <v>106</v>
      </c>
      <c r="T29" s="32" t="s">
        <v>39</v>
      </c>
      <c r="U29" s="33" t="s">
        <v>190</v>
      </c>
      <c r="V29" s="18">
        <v>0</v>
      </c>
    </row>
    <row r="30" spans="2:22" s="9" customFormat="1" ht="137.25" customHeight="1" x14ac:dyDescent="0.25">
      <c r="B30" s="29">
        <v>19</v>
      </c>
      <c r="C30" s="29" t="s">
        <v>32</v>
      </c>
      <c r="D30" s="29" t="s">
        <v>49</v>
      </c>
      <c r="E30" s="20">
        <v>800130907</v>
      </c>
      <c r="F30" s="20">
        <v>185453196</v>
      </c>
      <c r="G30" s="20">
        <v>1</v>
      </c>
      <c r="H30" s="29" t="s">
        <v>53</v>
      </c>
      <c r="I30" s="30" t="s">
        <v>29</v>
      </c>
      <c r="J30" s="30" t="s">
        <v>105</v>
      </c>
      <c r="K30" s="19" t="s">
        <v>79</v>
      </c>
      <c r="L30" s="18">
        <v>263902436</v>
      </c>
      <c r="M30" s="19" t="s">
        <v>194</v>
      </c>
      <c r="N30" s="30" t="s">
        <v>123</v>
      </c>
      <c r="O30" s="30" t="s">
        <v>174</v>
      </c>
      <c r="P30" s="31">
        <v>45111</v>
      </c>
      <c r="Q30" s="20" t="s">
        <v>47</v>
      </c>
      <c r="R30" s="20">
        <v>1048322152</v>
      </c>
      <c r="S30" s="30" t="s">
        <v>124</v>
      </c>
      <c r="T30" s="32" t="s">
        <v>30</v>
      </c>
      <c r="U30" s="19" t="s">
        <v>195</v>
      </c>
      <c r="V30" s="18">
        <v>263902436</v>
      </c>
    </row>
    <row r="31" spans="2:22" s="9" customFormat="1" ht="138" customHeight="1" x14ac:dyDescent="0.25">
      <c r="B31" s="29">
        <v>20</v>
      </c>
      <c r="C31" s="29" t="s">
        <v>32</v>
      </c>
      <c r="D31" s="29" t="s">
        <v>49</v>
      </c>
      <c r="E31" s="20">
        <v>800130907</v>
      </c>
      <c r="F31" s="20">
        <v>185455380</v>
      </c>
      <c r="G31" s="20">
        <v>1</v>
      </c>
      <c r="H31" s="29" t="s">
        <v>53</v>
      </c>
      <c r="I31" s="30" t="s">
        <v>29</v>
      </c>
      <c r="J31" s="30" t="s">
        <v>105</v>
      </c>
      <c r="K31" s="19" t="s">
        <v>80</v>
      </c>
      <c r="L31" s="18">
        <v>54879800</v>
      </c>
      <c r="M31" s="19" t="s">
        <v>194</v>
      </c>
      <c r="N31" s="30" t="s">
        <v>125</v>
      </c>
      <c r="O31" s="30" t="s">
        <v>175</v>
      </c>
      <c r="P31" s="31">
        <v>45191</v>
      </c>
      <c r="Q31" s="20" t="s">
        <v>46</v>
      </c>
      <c r="R31" s="20">
        <v>7467507</v>
      </c>
      <c r="S31" s="30" t="s">
        <v>126</v>
      </c>
      <c r="T31" s="32" t="s">
        <v>30</v>
      </c>
      <c r="U31" s="19" t="s">
        <v>198</v>
      </c>
      <c r="V31" s="18">
        <v>54879800</v>
      </c>
    </row>
    <row r="32" spans="2:22" s="9" customFormat="1" ht="131.25" customHeight="1" x14ac:dyDescent="0.25">
      <c r="B32" s="29">
        <v>21</v>
      </c>
      <c r="C32" s="29" t="s">
        <v>32</v>
      </c>
      <c r="D32" s="29" t="s">
        <v>49</v>
      </c>
      <c r="E32" s="20">
        <v>800130907</v>
      </c>
      <c r="F32" s="20">
        <v>185456916</v>
      </c>
      <c r="G32" s="20">
        <v>1</v>
      </c>
      <c r="H32" s="29" t="s">
        <v>54</v>
      </c>
      <c r="I32" s="30" t="s">
        <v>29</v>
      </c>
      <c r="J32" s="30" t="s">
        <v>105</v>
      </c>
      <c r="K32" s="19" t="s">
        <v>81</v>
      </c>
      <c r="L32" s="18">
        <v>54879440</v>
      </c>
      <c r="M32" s="19" t="s">
        <v>194</v>
      </c>
      <c r="N32" s="30" t="s">
        <v>127</v>
      </c>
      <c r="O32" s="30" t="s">
        <v>175</v>
      </c>
      <c r="P32" s="31">
        <v>45189</v>
      </c>
      <c r="Q32" s="20" t="s">
        <v>46</v>
      </c>
      <c r="R32" s="20">
        <v>1098627078</v>
      </c>
      <c r="S32" s="30" t="s">
        <v>128</v>
      </c>
      <c r="T32" s="32" t="s">
        <v>30</v>
      </c>
      <c r="U32" s="19" t="s">
        <v>197</v>
      </c>
      <c r="V32" s="18">
        <v>54879440</v>
      </c>
    </row>
    <row r="33" spans="2:22" s="9" customFormat="1" ht="131.25" customHeight="1" x14ac:dyDescent="0.25">
      <c r="B33" s="29">
        <v>22</v>
      </c>
      <c r="C33" s="29" t="s">
        <v>32</v>
      </c>
      <c r="D33" s="29" t="s">
        <v>49</v>
      </c>
      <c r="E33" s="20">
        <v>800130907</v>
      </c>
      <c r="F33" s="20">
        <v>185456932</v>
      </c>
      <c r="G33" s="20">
        <v>1</v>
      </c>
      <c r="H33" s="29" t="s">
        <v>54</v>
      </c>
      <c r="I33" s="30" t="s">
        <v>29</v>
      </c>
      <c r="J33" s="30" t="s">
        <v>105</v>
      </c>
      <c r="K33" s="19" t="s">
        <v>82</v>
      </c>
      <c r="L33" s="18">
        <v>57738855</v>
      </c>
      <c r="M33" s="19" t="s">
        <v>194</v>
      </c>
      <c r="N33" s="30" t="s">
        <v>129</v>
      </c>
      <c r="O33" s="30" t="s">
        <v>176</v>
      </c>
      <c r="P33" s="31">
        <v>45224</v>
      </c>
      <c r="Q33" s="20" t="s">
        <v>46</v>
      </c>
      <c r="R33" s="20">
        <v>55235324</v>
      </c>
      <c r="S33" s="30" t="s">
        <v>130</v>
      </c>
      <c r="T33" s="32" t="s">
        <v>30</v>
      </c>
      <c r="U33" s="19" t="s">
        <v>196</v>
      </c>
      <c r="V33" s="18">
        <v>57738855</v>
      </c>
    </row>
    <row r="34" spans="2:22" s="9" customFormat="1" ht="131.25" customHeight="1" x14ac:dyDescent="0.25">
      <c r="B34" s="29">
        <v>23</v>
      </c>
      <c r="C34" s="29" t="s">
        <v>32</v>
      </c>
      <c r="D34" s="29" t="s">
        <v>49</v>
      </c>
      <c r="E34" s="20">
        <v>800130907</v>
      </c>
      <c r="F34" s="20">
        <v>185456941</v>
      </c>
      <c r="G34" s="20">
        <v>1</v>
      </c>
      <c r="H34" s="29" t="s">
        <v>54</v>
      </c>
      <c r="I34" s="30" t="s">
        <v>29</v>
      </c>
      <c r="J34" s="30" t="s">
        <v>105</v>
      </c>
      <c r="K34" s="19" t="s">
        <v>83</v>
      </c>
      <c r="L34" s="18">
        <v>42274595</v>
      </c>
      <c r="M34" s="19" t="s">
        <v>194</v>
      </c>
      <c r="N34" s="30" t="s">
        <v>131</v>
      </c>
      <c r="O34" s="30" t="s">
        <v>177</v>
      </c>
      <c r="P34" s="31">
        <v>45230</v>
      </c>
      <c r="Q34" s="20" t="s">
        <v>46</v>
      </c>
      <c r="R34" s="20">
        <v>42156356</v>
      </c>
      <c r="S34" s="30" t="s">
        <v>132</v>
      </c>
      <c r="T34" s="32" t="s">
        <v>30</v>
      </c>
      <c r="U34" s="35" t="s">
        <v>199</v>
      </c>
      <c r="V34" s="18">
        <v>42274595</v>
      </c>
    </row>
    <row r="35" spans="2:22" s="9" customFormat="1" ht="131.25" customHeight="1" x14ac:dyDescent="0.25">
      <c r="B35" s="29">
        <v>24</v>
      </c>
      <c r="C35" s="29" t="s">
        <v>32</v>
      </c>
      <c r="D35" s="29" t="s">
        <v>49</v>
      </c>
      <c r="E35" s="20">
        <v>800130907</v>
      </c>
      <c r="F35" s="20">
        <v>185457004</v>
      </c>
      <c r="G35" s="20">
        <v>1</v>
      </c>
      <c r="H35" s="29" t="s">
        <v>54</v>
      </c>
      <c r="I35" s="30" t="s">
        <v>29</v>
      </c>
      <c r="J35" s="30" t="s">
        <v>105</v>
      </c>
      <c r="K35" s="19" t="s">
        <v>84</v>
      </c>
      <c r="L35" s="18">
        <v>36068718</v>
      </c>
      <c r="M35" s="19" t="s">
        <v>193</v>
      </c>
      <c r="N35" s="30" t="s">
        <v>133</v>
      </c>
      <c r="O35" s="30" t="s">
        <v>178</v>
      </c>
      <c r="P35" s="31">
        <v>44917</v>
      </c>
      <c r="Q35" s="20" t="s">
        <v>46</v>
      </c>
      <c r="R35" s="20">
        <v>1093226638</v>
      </c>
      <c r="S35" s="30" t="s">
        <v>134</v>
      </c>
      <c r="T35" s="32" t="s">
        <v>30</v>
      </c>
      <c r="U35" s="35" t="s">
        <v>209</v>
      </c>
      <c r="V35" s="18">
        <v>36068718</v>
      </c>
    </row>
    <row r="36" spans="2:22" s="9" customFormat="1" ht="131.25" customHeight="1" x14ac:dyDescent="0.25">
      <c r="B36" s="29">
        <v>25</v>
      </c>
      <c r="C36" s="29" t="s">
        <v>32</v>
      </c>
      <c r="D36" s="29" t="s">
        <v>49</v>
      </c>
      <c r="E36" s="20">
        <v>800130907</v>
      </c>
      <c r="F36" s="20">
        <v>185461043</v>
      </c>
      <c r="G36" s="20">
        <v>1</v>
      </c>
      <c r="H36" s="29" t="s">
        <v>55</v>
      </c>
      <c r="I36" s="30" t="s">
        <v>29</v>
      </c>
      <c r="J36" s="30" t="s">
        <v>105</v>
      </c>
      <c r="K36" s="19" t="s">
        <v>85</v>
      </c>
      <c r="L36" s="18">
        <v>42274595</v>
      </c>
      <c r="M36" s="19" t="s">
        <v>194</v>
      </c>
      <c r="N36" s="30" t="s">
        <v>135</v>
      </c>
      <c r="O36" s="30" t="s">
        <v>177</v>
      </c>
      <c r="P36" s="31">
        <v>45323</v>
      </c>
      <c r="Q36" s="20" t="s">
        <v>46</v>
      </c>
      <c r="R36" s="20">
        <v>1053809857</v>
      </c>
      <c r="S36" s="30" t="s">
        <v>136</v>
      </c>
      <c r="T36" s="32" t="s">
        <v>30</v>
      </c>
      <c r="U36" s="35" t="s">
        <v>200</v>
      </c>
      <c r="V36" s="18">
        <v>42274595</v>
      </c>
    </row>
    <row r="37" spans="2:22" s="9" customFormat="1" ht="152.25" customHeight="1" x14ac:dyDescent="0.25">
      <c r="B37" s="29">
        <v>26</v>
      </c>
      <c r="C37" s="29" t="s">
        <v>32</v>
      </c>
      <c r="D37" s="29" t="s">
        <v>49</v>
      </c>
      <c r="E37" s="20">
        <v>800130907</v>
      </c>
      <c r="F37" s="20">
        <v>185467380</v>
      </c>
      <c r="G37" s="20">
        <v>1</v>
      </c>
      <c r="H37" s="29" t="s">
        <v>56</v>
      </c>
      <c r="I37" s="30" t="s">
        <v>29</v>
      </c>
      <c r="J37" s="30" t="s">
        <v>105</v>
      </c>
      <c r="K37" s="19" t="s">
        <v>86</v>
      </c>
      <c r="L37" s="18">
        <v>90826843</v>
      </c>
      <c r="M37" s="19" t="s">
        <v>194</v>
      </c>
      <c r="N37" s="30" t="s">
        <v>137</v>
      </c>
      <c r="O37" s="30" t="s">
        <v>179</v>
      </c>
      <c r="P37" s="31">
        <v>45282</v>
      </c>
      <c r="Q37" s="20" t="s">
        <v>46</v>
      </c>
      <c r="R37" s="20">
        <v>40987507</v>
      </c>
      <c r="S37" s="30" t="s">
        <v>138</v>
      </c>
      <c r="T37" s="32" t="s">
        <v>30</v>
      </c>
      <c r="U37" s="35" t="s">
        <v>201</v>
      </c>
      <c r="V37" s="18">
        <v>90826843</v>
      </c>
    </row>
    <row r="38" spans="2:22" s="9" customFormat="1" ht="131.25" customHeight="1" x14ac:dyDescent="0.25">
      <c r="B38" s="29">
        <v>27</v>
      </c>
      <c r="C38" s="29" t="s">
        <v>32</v>
      </c>
      <c r="D38" s="29" t="s">
        <v>49</v>
      </c>
      <c r="E38" s="20">
        <v>800130907</v>
      </c>
      <c r="F38" s="20">
        <v>185468556</v>
      </c>
      <c r="G38" s="20">
        <v>1</v>
      </c>
      <c r="H38" s="29" t="s">
        <v>57</v>
      </c>
      <c r="I38" s="30" t="s">
        <v>29</v>
      </c>
      <c r="J38" s="30" t="s">
        <v>105</v>
      </c>
      <c r="K38" s="19" t="s">
        <v>87</v>
      </c>
      <c r="L38" s="18">
        <v>121509251</v>
      </c>
      <c r="M38" s="19" t="s">
        <v>193</v>
      </c>
      <c r="N38" s="30" t="s">
        <v>139</v>
      </c>
      <c r="O38" s="30" t="s">
        <v>180</v>
      </c>
      <c r="P38" s="31">
        <v>45369</v>
      </c>
      <c r="Q38" s="20" t="s">
        <v>46</v>
      </c>
      <c r="R38" s="20">
        <v>1004916801</v>
      </c>
      <c r="S38" s="30" t="s">
        <v>140</v>
      </c>
      <c r="T38" s="32" t="s">
        <v>30</v>
      </c>
      <c r="U38" s="35" t="s">
        <v>210</v>
      </c>
      <c r="V38" s="18">
        <v>121509251</v>
      </c>
    </row>
    <row r="39" spans="2:22" s="9" customFormat="1" ht="131.25" customHeight="1" x14ac:dyDescent="0.25">
      <c r="B39" s="29">
        <v>28</v>
      </c>
      <c r="C39" s="29" t="s">
        <v>32</v>
      </c>
      <c r="D39" s="29" t="s">
        <v>49</v>
      </c>
      <c r="E39" s="20">
        <v>800130907</v>
      </c>
      <c r="F39" s="20">
        <v>185468569</v>
      </c>
      <c r="G39" s="20">
        <v>1</v>
      </c>
      <c r="H39" s="29" t="s">
        <v>57</v>
      </c>
      <c r="I39" s="30" t="s">
        <v>29</v>
      </c>
      <c r="J39" s="30" t="s">
        <v>105</v>
      </c>
      <c r="K39" s="19" t="s">
        <v>88</v>
      </c>
      <c r="L39" s="18">
        <v>270483025</v>
      </c>
      <c r="M39" s="19" t="s">
        <v>194</v>
      </c>
      <c r="N39" s="30" t="s">
        <v>141</v>
      </c>
      <c r="O39" s="30" t="s">
        <v>181</v>
      </c>
      <c r="P39" s="31">
        <v>45131</v>
      </c>
      <c r="Q39" s="20" t="s">
        <v>47</v>
      </c>
      <c r="R39" s="20">
        <v>1084071693</v>
      </c>
      <c r="S39" s="30" t="s">
        <v>142</v>
      </c>
      <c r="T39" s="32" t="s">
        <v>30</v>
      </c>
      <c r="U39" s="35" t="s">
        <v>202</v>
      </c>
      <c r="V39" s="18">
        <v>270483025</v>
      </c>
    </row>
    <row r="40" spans="2:22" s="9" customFormat="1" ht="131.25" customHeight="1" x14ac:dyDescent="0.25">
      <c r="B40" s="29">
        <v>29</v>
      </c>
      <c r="C40" s="29" t="s">
        <v>32</v>
      </c>
      <c r="D40" s="29" t="s">
        <v>49</v>
      </c>
      <c r="E40" s="20">
        <v>800130907</v>
      </c>
      <c r="F40" s="20">
        <v>185468570</v>
      </c>
      <c r="G40" s="20">
        <v>1</v>
      </c>
      <c r="H40" s="29" t="s">
        <v>57</v>
      </c>
      <c r="I40" s="30" t="s">
        <v>29</v>
      </c>
      <c r="J40" s="30" t="s">
        <v>105</v>
      </c>
      <c r="K40" s="19" t="s">
        <v>89</v>
      </c>
      <c r="L40" s="18">
        <v>54878800</v>
      </c>
      <c r="M40" s="19" t="s">
        <v>194</v>
      </c>
      <c r="N40" s="30" t="s">
        <v>143</v>
      </c>
      <c r="O40" s="30" t="s">
        <v>182</v>
      </c>
      <c r="P40" s="31">
        <v>45113</v>
      </c>
      <c r="Q40" s="20" t="s">
        <v>46</v>
      </c>
      <c r="R40" s="20">
        <v>37727117</v>
      </c>
      <c r="S40" s="30" t="s">
        <v>144</v>
      </c>
      <c r="T40" s="32" t="s">
        <v>30</v>
      </c>
      <c r="U40" s="35" t="s">
        <v>203</v>
      </c>
      <c r="V40" s="18">
        <v>54878800</v>
      </c>
    </row>
    <row r="41" spans="2:22" s="9" customFormat="1" ht="154.5" customHeight="1" x14ac:dyDescent="0.25">
      <c r="B41" s="29">
        <v>30</v>
      </c>
      <c r="C41" s="29" t="s">
        <v>32</v>
      </c>
      <c r="D41" s="29" t="s">
        <v>49</v>
      </c>
      <c r="E41" s="20">
        <v>800130907</v>
      </c>
      <c r="F41" s="20">
        <v>185468574</v>
      </c>
      <c r="G41" s="20">
        <v>1</v>
      </c>
      <c r="H41" s="29" t="s">
        <v>57</v>
      </c>
      <c r="I41" s="30" t="s">
        <v>29</v>
      </c>
      <c r="J41" s="30" t="s">
        <v>105</v>
      </c>
      <c r="K41" s="19" t="s">
        <v>90</v>
      </c>
      <c r="L41" s="18">
        <v>255217972</v>
      </c>
      <c r="M41" s="19" t="s">
        <v>194</v>
      </c>
      <c r="N41" s="30" t="s">
        <v>145</v>
      </c>
      <c r="O41" s="30" t="s">
        <v>183</v>
      </c>
      <c r="P41" s="31">
        <v>45049</v>
      </c>
      <c r="Q41" s="20" t="s">
        <v>47</v>
      </c>
      <c r="R41" s="20">
        <v>1048322152</v>
      </c>
      <c r="S41" s="30" t="s">
        <v>124</v>
      </c>
      <c r="T41" s="32" t="s">
        <v>30</v>
      </c>
      <c r="U41" s="35" t="s">
        <v>204</v>
      </c>
      <c r="V41" s="18">
        <v>255217972</v>
      </c>
    </row>
    <row r="42" spans="2:22" s="9" customFormat="1" ht="131.25" customHeight="1" x14ac:dyDescent="0.25">
      <c r="B42" s="29">
        <v>31</v>
      </c>
      <c r="C42" s="29" t="s">
        <v>32</v>
      </c>
      <c r="D42" s="29" t="s">
        <v>49</v>
      </c>
      <c r="E42" s="20">
        <v>800130907</v>
      </c>
      <c r="F42" s="20">
        <v>185468589</v>
      </c>
      <c r="G42" s="20">
        <v>1</v>
      </c>
      <c r="H42" s="29" t="s">
        <v>57</v>
      </c>
      <c r="I42" s="30" t="s">
        <v>29</v>
      </c>
      <c r="J42" s="30" t="s">
        <v>105</v>
      </c>
      <c r="K42" s="19" t="s">
        <v>91</v>
      </c>
      <c r="L42" s="18">
        <v>42274595</v>
      </c>
      <c r="M42" s="19" t="s">
        <v>194</v>
      </c>
      <c r="N42" s="30" t="s">
        <v>146</v>
      </c>
      <c r="O42" s="30" t="s">
        <v>184</v>
      </c>
      <c r="P42" s="31">
        <v>45099</v>
      </c>
      <c r="Q42" s="20" t="s">
        <v>46</v>
      </c>
      <c r="R42" s="20">
        <v>40034507</v>
      </c>
      <c r="S42" s="30" t="s">
        <v>147</v>
      </c>
      <c r="T42" s="32" t="s">
        <v>30</v>
      </c>
      <c r="U42" s="35" t="s">
        <v>205</v>
      </c>
      <c r="V42" s="18">
        <v>42274595</v>
      </c>
    </row>
    <row r="43" spans="2:22" s="9" customFormat="1" ht="131.25" customHeight="1" x14ac:dyDescent="0.25">
      <c r="B43" s="29">
        <v>32</v>
      </c>
      <c r="C43" s="29" t="s">
        <v>32</v>
      </c>
      <c r="D43" s="29" t="s">
        <v>49</v>
      </c>
      <c r="E43" s="20">
        <v>800130907</v>
      </c>
      <c r="F43" s="20">
        <v>185468593</v>
      </c>
      <c r="G43" s="20">
        <v>1</v>
      </c>
      <c r="H43" s="29" t="s">
        <v>57</v>
      </c>
      <c r="I43" s="30" t="s">
        <v>29</v>
      </c>
      <c r="J43" s="30" t="s">
        <v>105</v>
      </c>
      <c r="K43" s="19" t="s">
        <v>92</v>
      </c>
      <c r="L43" s="18">
        <v>42104059</v>
      </c>
      <c r="M43" s="19" t="s">
        <v>194</v>
      </c>
      <c r="N43" s="30" t="s">
        <v>148</v>
      </c>
      <c r="O43" s="30" t="s">
        <v>184</v>
      </c>
      <c r="P43" s="31">
        <v>45100</v>
      </c>
      <c r="Q43" s="20" t="s">
        <v>46</v>
      </c>
      <c r="R43" s="20">
        <v>77192173</v>
      </c>
      <c r="S43" s="30" t="s">
        <v>149</v>
      </c>
      <c r="T43" s="32" t="s">
        <v>30</v>
      </c>
      <c r="U43" s="35" t="s">
        <v>206</v>
      </c>
      <c r="V43" s="18">
        <v>42104059</v>
      </c>
    </row>
    <row r="44" spans="2:22" s="9" customFormat="1" ht="131.25" customHeight="1" x14ac:dyDescent="0.25">
      <c r="B44" s="29">
        <v>33</v>
      </c>
      <c r="C44" s="29" t="s">
        <v>32</v>
      </c>
      <c r="D44" s="29" t="s">
        <v>49</v>
      </c>
      <c r="E44" s="20">
        <v>800130907</v>
      </c>
      <c r="F44" s="20">
        <v>185468596</v>
      </c>
      <c r="G44" s="20">
        <v>1</v>
      </c>
      <c r="H44" s="29" t="s">
        <v>57</v>
      </c>
      <c r="I44" s="30" t="s">
        <v>29</v>
      </c>
      <c r="J44" s="30" t="s">
        <v>105</v>
      </c>
      <c r="K44" s="19" t="s">
        <v>93</v>
      </c>
      <c r="L44" s="18">
        <v>57738855</v>
      </c>
      <c r="M44" s="19" t="s">
        <v>194</v>
      </c>
      <c r="N44" s="30" t="s">
        <v>150</v>
      </c>
      <c r="O44" s="30" t="s">
        <v>185</v>
      </c>
      <c r="P44" s="31">
        <v>45121</v>
      </c>
      <c r="Q44" s="20" t="s">
        <v>46</v>
      </c>
      <c r="R44" s="20">
        <v>1006121654</v>
      </c>
      <c r="S44" s="30" t="s">
        <v>151</v>
      </c>
      <c r="T44" s="32" t="s">
        <v>30</v>
      </c>
      <c r="U44" s="35" t="s">
        <v>208</v>
      </c>
      <c r="V44" s="18">
        <v>57738855</v>
      </c>
    </row>
    <row r="45" spans="2:22" s="9" customFormat="1" ht="153" customHeight="1" x14ac:dyDescent="0.25">
      <c r="B45" s="29">
        <v>34</v>
      </c>
      <c r="C45" s="29" t="s">
        <v>32</v>
      </c>
      <c r="D45" s="29" t="s">
        <v>49</v>
      </c>
      <c r="E45" s="20">
        <v>800130907</v>
      </c>
      <c r="F45" s="20">
        <v>185468600</v>
      </c>
      <c r="G45" s="20">
        <v>1</v>
      </c>
      <c r="H45" s="29" t="s">
        <v>57</v>
      </c>
      <c r="I45" s="30" t="s">
        <v>29</v>
      </c>
      <c r="J45" s="30" t="s">
        <v>105</v>
      </c>
      <c r="K45" s="19" t="s">
        <v>94</v>
      </c>
      <c r="L45" s="18">
        <v>57738855</v>
      </c>
      <c r="M45" s="19" t="s">
        <v>194</v>
      </c>
      <c r="N45" s="30" t="s">
        <v>152</v>
      </c>
      <c r="O45" s="30" t="s">
        <v>185</v>
      </c>
      <c r="P45" s="31">
        <v>45143</v>
      </c>
      <c r="Q45" s="20" t="s">
        <v>46</v>
      </c>
      <c r="R45" s="20">
        <v>1006121654</v>
      </c>
      <c r="S45" s="30" t="s">
        <v>151</v>
      </c>
      <c r="T45" s="32" t="s">
        <v>30</v>
      </c>
      <c r="U45" s="35" t="s">
        <v>207</v>
      </c>
      <c r="V45" s="18">
        <v>57738855</v>
      </c>
    </row>
    <row r="46" spans="2:22" s="9" customFormat="1" ht="227.25" customHeight="1" x14ac:dyDescent="0.25">
      <c r="B46" s="29">
        <v>35</v>
      </c>
      <c r="C46" s="29" t="s">
        <v>32</v>
      </c>
      <c r="D46" s="29" t="s">
        <v>49</v>
      </c>
      <c r="E46" s="20">
        <v>800130907</v>
      </c>
      <c r="F46" s="20">
        <v>185469782</v>
      </c>
      <c r="G46" s="20">
        <v>1</v>
      </c>
      <c r="H46" s="29" t="s">
        <v>58</v>
      </c>
      <c r="I46" s="30" t="s">
        <v>29</v>
      </c>
      <c r="J46" s="30" t="s">
        <v>105</v>
      </c>
      <c r="K46" s="19" t="s">
        <v>95</v>
      </c>
      <c r="L46" s="18">
        <v>957358.8</v>
      </c>
      <c r="M46" s="19" t="s">
        <v>194</v>
      </c>
      <c r="N46" s="30" t="s">
        <v>153</v>
      </c>
      <c r="O46" s="30" t="s">
        <v>186</v>
      </c>
      <c r="P46" s="31">
        <v>45188</v>
      </c>
      <c r="Q46" s="20" t="s">
        <v>46</v>
      </c>
      <c r="R46" s="20">
        <v>98073324</v>
      </c>
      <c r="S46" s="30" t="s">
        <v>154</v>
      </c>
      <c r="T46" s="32" t="s">
        <v>30</v>
      </c>
      <c r="U46" s="35" t="s">
        <v>211</v>
      </c>
      <c r="V46" s="18">
        <v>957358.8</v>
      </c>
    </row>
    <row r="47" spans="2:22" s="9" customFormat="1" ht="131.25" customHeight="1" x14ac:dyDescent="0.25">
      <c r="B47" s="29">
        <v>36</v>
      </c>
      <c r="C47" s="29" t="s">
        <v>32</v>
      </c>
      <c r="D47" s="29" t="s">
        <v>49</v>
      </c>
      <c r="E47" s="20">
        <v>800130907</v>
      </c>
      <c r="F47" s="20">
        <v>185469889</v>
      </c>
      <c r="G47" s="20">
        <v>1</v>
      </c>
      <c r="H47" s="29" t="s">
        <v>58</v>
      </c>
      <c r="I47" s="30" t="s">
        <v>29</v>
      </c>
      <c r="J47" s="30" t="s">
        <v>105</v>
      </c>
      <c r="K47" s="19" t="s">
        <v>96</v>
      </c>
      <c r="L47" s="18">
        <v>121103055</v>
      </c>
      <c r="M47" s="19" t="s">
        <v>194</v>
      </c>
      <c r="N47" s="30" t="s">
        <v>155</v>
      </c>
      <c r="O47" s="30" t="s">
        <v>187</v>
      </c>
      <c r="P47" s="31">
        <v>45260</v>
      </c>
      <c r="Q47" s="20" t="s">
        <v>46</v>
      </c>
      <c r="R47" s="20">
        <v>40987507</v>
      </c>
      <c r="S47" s="30" t="s">
        <v>138</v>
      </c>
      <c r="T47" s="32" t="s">
        <v>30</v>
      </c>
      <c r="U47" s="35" t="s">
        <v>212</v>
      </c>
      <c r="V47" s="18">
        <v>121103055</v>
      </c>
    </row>
    <row r="48" spans="2:22" s="9" customFormat="1" ht="131.25" customHeight="1" x14ac:dyDescent="0.25">
      <c r="B48" s="29">
        <v>37</v>
      </c>
      <c r="C48" s="29" t="s">
        <v>32</v>
      </c>
      <c r="D48" s="29" t="s">
        <v>49</v>
      </c>
      <c r="E48" s="20">
        <v>800130907</v>
      </c>
      <c r="F48" s="20">
        <v>185475929</v>
      </c>
      <c r="G48" s="20">
        <v>1</v>
      </c>
      <c r="H48" s="29" t="s">
        <v>59</v>
      </c>
      <c r="I48" s="30" t="s">
        <v>29</v>
      </c>
      <c r="J48" s="30" t="s">
        <v>105</v>
      </c>
      <c r="K48" s="19" t="s">
        <v>97</v>
      </c>
      <c r="L48" s="18">
        <v>54879600</v>
      </c>
      <c r="M48" s="19" t="s">
        <v>194</v>
      </c>
      <c r="N48" s="30" t="s">
        <v>156</v>
      </c>
      <c r="O48" s="30" t="s">
        <v>182</v>
      </c>
      <c r="P48" s="31">
        <v>45159</v>
      </c>
      <c r="Q48" s="20" t="s">
        <v>46</v>
      </c>
      <c r="R48" s="20">
        <v>37727117</v>
      </c>
      <c r="S48" s="30" t="s">
        <v>144</v>
      </c>
      <c r="T48" s="32" t="s">
        <v>30</v>
      </c>
      <c r="U48" s="35" t="s">
        <v>213</v>
      </c>
      <c r="V48" s="18">
        <v>54879600</v>
      </c>
    </row>
    <row r="49" spans="2:22" s="9" customFormat="1" ht="131.25" customHeight="1" x14ac:dyDescent="0.25">
      <c r="B49" s="29">
        <v>38</v>
      </c>
      <c r="C49" s="29" t="s">
        <v>32</v>
      </c>
      <c r="D49" s="29" t="s">
        <v>49</v>
      </c>
      <c r="E49" s="20">
        <v>800130907</v>
      </c>
      <c r="F49" s="20">
        <v>185475931</v>
      </c>
      <c r="G49" s="20">
        <v>1</v>
      </c>
      <c r="H49" s="29" t="s">
        <v>59</v>
      </c>
      <c r="I49" s="30" t="s">
        <v>29</v>
      </c>
      <c r="J49" s="30" t="s">
        <v>105</v>
      </c>
      <c r="K49" s="19" t="s">
        <v>98</v>
      </c>
      <c r="L49" s="18">
        <v>54879600</v>
      </c>
      <c r="M49" s="19" t="s">
        <v>194</v>
      </c>
      <c r="N49" s="30" t="s">
        <v>157</v>
      </c>
      <c r="O49" s="30" t="s">
        <v>182</v>
      </c>
      <c r="P49" s="31">
        <v>45197</v>
      </c>
      <c r="Q49" s="20" t="s">
        <v>46</v>
      </c>
      <c r="R49" s="20">
        <v>37727117</v>
      </c>
      <c r="S49" s="30" t="s">
        <v>144</v>
      </c>
      <c r="T49" s="32" t="s">
        <v>30</v>
      </c>
      <c r="U49" s="35" t="s">
        <v>214</v>
      </c>
      <c r="V49" s="18">
        <v>54879600</v>
      </c>
    </row>
    <row r="50" spans="2:22" s="9" customFormat="1" ht="131.25" customHeight="1" x14ac:dyDescent="0.25">
      <c r="B50" s="29">
        <v>39</v>
      </c>
      <c r="C50" s="29" t="s">
        <v>32</v>
      </c>
      <c r="D50" s="29" t="s">
        <v>49</v>
      </c>
      <c r="E50" s="20">
        <v>800130907</v>
      </c>
      <c r="F50" s="20">
        <v>185475932</v>
      </c>
      <c r="G50" s="20">
        <v>1</v>
      </c>
      <c r="H50" s="29" t="s">
        <v>59</v>
      </c>
      <c r="I50" s="30" t="s">
        <v>29</v>
      </c>
      <c r="J50" s="30" t="s">
        <v>105</v>
      </c>
      <c r="K50" s="19" t="s">
        <v>99</v>
      </c>
      <c r="L50" s="18">
        <v>54878880</v>
      </c>
      <c r="M50" s="19" t="s">
        <v>194</v>
      </c>
      <c r="N50" s="30" t="s">
        <v>158</v>
      </c>
      <c r="O50" s="30" t="s">
        <v>182</v>
      </c>
      <c r="P50" s="31">
        <v>45195</v>
      </c>
      <c r="Q50" s="20" t="s">
        <v>46</v>
      </c>
      <c r="R50" s="20">
        <v>1098760858</v>
      </c>
      <c r="S50" s="30" t="s">
        <v>159</v>
      </c>
      <c r="T50" s="32" t="s">
        <v>30</v>
      </c>
      <c r="U50" s="35" t="s">
        <v>217</v>
      </c>
      <c r="V50" s="18">
        <v>54878880</v>
      </c>
    </row>
    <row r="51" spans="2:22" s="9" customFormat="1" ht="131.25" customHeight="1" x14ac:dyDescent="0.25">
      <c r="B51" s="29">
        <v>40</v>
      </c>
      <c r="C51" s="29" t="s">
        <v>32</v>
      </c>
      <c r="D51" s="29" t="s">
        <v>49</v>
      </c>
      <c r="E51" s="20">
        <v>800130907</v>
      </c>
      <c r="F51" s="20">
        <v>185477015</v>
      </c>
      <c r="G51" s="20">
        <v>1</v>
      </c>
      <c r="H51" s="29" t="s">
        <v>60</v>
      </c>
      <c r="I51" s="30" t="s">
        <v>29</v>
      </c>
      <c r="J51" s="30" t="s">
        <v>105</v>
      </c>
      <c r="K51" s="19" t="s">
        <v>100</v>
      </c>
      <c r="L51" s="18">
        <v>17664674</v>
      </c>
      <c r="M51" s="19" t="s">
        <v>194</v>
      </c>
      <c r="N51" s="30" t="s">
        <v>160</v>
      </c>
      <c r="O51" s="30" t="s">
        <v>188</v>
      </c>
      <c r="P51" s="31">
        <v>45532</v>
      </c>
      <c r="Q51" s="20" t="s">
        <v>46</v>
      </c>
      <c r="R51" s="20">
        <v>66784840</v>
      </c>
      <c r="S51" s="30" t="s">
        <v>161</v>
      </c>
      <c r="T51" s="32" t="s">
        <v>30</v>
      </c>
      <c r="U51" s="35" t="s">
        <v>215</v>
      </c>
      <c r="V51" s="18">
        <v>17664674</v>
      </c>
    </row>
    <row r="52" spans="2:22" s="9" customFormat="1" ht="131.25" customHeight="1" x14ac:dyDescent="0.25">
      <c r="B52" s="29">
        <v>41</v>
      </c>
      <c r="C52" s="29" t="s">
        <v>32</v>
      </c>
      <c r="D52" s="29" t="s">
        <v>49</v>
      </c>
      <c r="E52" s="20">
        <v>800130907</v>
      </c>
      <c r="F52" s="20">
        <v>185477017</v>
      </c>
      <c r="G52" s="20">
        <v>1</v>
      </c>
      <c r="H52" s="29" t="s">
        <v>60</v>
      </c>
      <c r="I52" s="30" t="s">
        <v>29</v>
      </c>
      <c r="J52" s="30" t="s">
        <v>105</v>
      </c>
      <c r="K52" s="19" t="s">
        <v>101</v>
      </c>
      <c r="L52" s="18">
        <v>17664674</v>
      </c>
      <c r="M52" s="19" t="s">
        <v>194</v>
      </c>
      <c r="N52" s="30" t="s">
        <v>162</v>
      </c>
      <c r="O52" s="30" t="s">
        <v>188</v>
      </c>
      <c r="P52" s="31">
        <v>45518</v>
      </c>
      <c r="Q52" s="20" t="s">
        <v>46</v>
      </c>
      <c r="R52" s="20">
        <v>66784840</v>
      </c>
      <c r="S52" s="30" t="s">
        <v>161</v>
      </c>
      <c r="T52" s="32" t="s">
        <v>30</v>
      </c>
      <c r="U52" s="35" t="s">
        <v>216</v>
      </c>
      <c r="V52" s="18">
        <v>17664674</v>
      </c>
    </row>
    <row r="53" spans="2:22" s="9" customFormat="1" ht="131.25" customHeight="1" x14ac:dyDescent="0.25">
      <c r="B53" s="29">
        <v>42</v>
      </c>
      <c r="C53" s="29" t="s">
        <v>32</v>
      </c>
      <c r="D53" s="29" t="s">
        <v>49</v>
      </c>
      <c r="E53" s="20">
        <v>800130907</v>
      </c>
      <c r="F53" s="20">
        <v>185477035</v>
      </c>
      <c r="G53" s="20">
        <v>1</v>
      </c>
      <c r="H53" s="29" t="s">
        <v>60</v>
      </c>
      <c r="I53" s="30" t="s">
        <v>29</v>
      </c>
      <c r="J53" s="30" t="s">
        <v>105</v>
      </c>
      <c r="K53" s="19" t="s">
        <v>102</v>
      </c>
      <c r="L53" s="18">
        <v>77594066</v>
      </c>
      <c r="M53" s="19" t="s">
        <v>194</v>
      </c>
      <c r="N53" s="30" t="s">
        <v>163</v>
      </c>
      <c r="O53" s="30" t="s">
        <v>178</v>
      </c>
      <c r="P53" s="31">
        <v>45482</v>
      </c>
      <c r="Q53" s="20" t="s">
        <v>46</v>
      </c>
      <c r="R53" s="20">
        <v>1054858301</v>
      </c>
      <c r="S53" s="30" t="s">
        <v>164</v>
      </c>
      <c r="T53" s="32" t="s">
        <v>30</v>
      </c>
      <c r="U53" s="35" t="s">
        <v>218</v>
      </c>
      <c r="V53" s="18">
        <v>77594066</v>
      </c>
    </row>
    <row r="54" spans="2:22" s="9" customFormat="1" ht="131.25" customHeight="1" x14ac:dyDescent="0.25">
      <c r="B54" s="29">
        <v>43</v>
      </c>
      <c r="C54" s="29" t="s">
        <v>32</v>
      </c>
      <c r="D54" s="29" t="s">
        <v>49</v>
      </c>
      <c r="E54" s="20">
        <v>800130907</v>
      </c>
      <c r="F54" s="20">
        <v>185477044</v>
      </c>
      <c r="G54" s="20">
        <v>1</v>
      </c>
      <c r="H54" s="29" t="s">
        <v>60</v>
      </c>
      <c r="I54" s="30" t="s">
        <v>29</v>
      </c>
      <c r="J54" s="30" t="s">
        <v>105</v>
      </c>
      <c r="K54" s="19" t="s">
        <v>103</v>
      </c>
      <c r="L54" s="18">
        <v>8984903</v>
      </c>
      <c r="M54" s="19" t="s">
        <v>194</v>
      </c>
      <c r="N54" s="30" t="s">
        <v>165</v>
      </c>
      <c r="O54" s="30" t="s">
        <v>189</v>
      </c>
      <c r="P54" s="31">
        <v>45521</v>
      </c>
      <c r="Q54" s="20" t="s">
        <v>47</v>
      </c>
      <c r="R54" s="20">
        <v>1031859111</v>
      </c>
      <c r="S54" s="30" t="s">
        <v>166</v>
      </c>
      <c r="T54" s="32" t="s">
        <v>30</v>
      </c>
      <c r="U54" s="35" t="s">
        <v>219</v>
      </c>
      <c r="V54" s="18">
        <v>8984903</v>
      </c>
    </row>
    <row r="55" spans="2:22" s="9" customFormat="1" ht="18" customHeight="1" x14ac:dyDescent="0.25">
      <c r="B55" s="38"/>
      <c r="C55" s="38"/>
      <c r="D55" s="38"/>
      <c r="E55" s="37"/>
      <c r="F55" s="37"/>
      <c r="G55" s="37"/>
      <c r="H55" s="38"/>
      <c r="I55" s="34"/>
      <c r="J55" s="34"/>
      <c r="K55" s="39"/>
      <c r="L55" s="40"/>
      <c r="M55" s="39"/>
      <c r="N55" s="37"/>
      <c r="O55" s="34"/>
      <c r="P55" s="41"/>
      <c r="Q55" s="37"/>
      <c r="R55" s="37"/>
      <c r="S55" s="34"/>
      <c r="T55" s="42"/>
      <c r="U55" s="43"/>
      <c r="V55" s="40"/>
    </row>
    <row r="56" spans="2:22" s="9" customFormat="1" hidden="1" x14ac:dyDescent="0.25">
      <c r="B56" s="46"/>
      <c r="C56" s="46"/>
      <c r="D56" s="46"/>
      <c r="E56" s="4"/>
      <c r="F56" s="22"/>
      <c r="G56" s="22"/>
      <c r="H56" s="21"/>
      <c r="I56" s="11"/>
      <c r="J56" s="11"/>
      <c r="K56" s="23"/>
      <c r="L56" s="24"/>
      <c r="M56" s="23"/>
      <c r="N56" s="22"/>
      <c r="O56" s="11"/>
      <c r="P56" s="25"/>
      <c r="Q56" s="22"/>
      <c r="R56" s="22"/>
      <c r="S56" s="11"/>
      <c r="T56" s="26"/>
      <c r="U56" s="27"/>
      <c r="V56" s="28"/>
    </row>
    <row r="59" spans="2:22" hidden="1" x14ac:dyDescent="0.25">
      <c r="U59" s="36"/>
    </row>
  </sheetData>
  <mergeCells count="16">
    <mergeCell ref="B2:D8"/>
    <mergeCell ref="U8:V9"/>
    <mergeCell ref="F8:G8"/>
    <mergeCell ref="F6:G7"/>
    <mergeCell ref="F4:G5"/>
    <mergeCell ref="F2:G3"/>
    <mergeCell ref="H8:S8"/>
    <mergeCell ref="H6:S7"/>
    <mergeCell ref="H4:S5"/>
    <mergeCell ref="H2:S3"/>
    <mergeCell ref="E2:E8"/>
    <mergeCell ref="F9:S9"/>
    <mergeCell ref="V2:V3"/>
    <mergeCell ref="U2:U3"/>
    <mergeCell ref="T2:T3"/>
    <mergeCell ref="T8:T9"/>
  </mergeCells>
  <phoneticPr fontId="8" type="noConversion"/>
  <conditionalFormatting sqref="V4:V7 V2">
    <cfRule type="dataBar" priority="48">
      <dataBar>
        <cfvo type="min"/>
        <cfvo type="max"/>
        <color rgb="FF3EC2B5"/>
      </dataBar>
      <extLst>
        <ext xmlns:x14="http://schemas.microsoft.com/office/spreadsheetml/2009/9/main" uri="{B025F937-C7B1-47D3-B67F-A62EFF666E3E}">
          <x14:id>{5B5CBA97-74CC-4A99-ACFA-41A8F23E8F28}</x14:id>
        </ext>
      </extLst>
    </cfRule>
    <cfRule type="dataBar" priority="47">
      <dataBar>
        <cfvo type="min"/>
        <cfvo type="max"/>
        <color rgb="FF3EC2B5"/>
      </dataBar>
      <extLst>
        <ext xmlns:x14="http://schemas.microsoft.com/office/spreadsheetml/2009/9/main" uri="{B025F937-C7B1-47D3-B67F-A62EFF666E3E}">
          <x14:id>{11F64611-76B9-4864-AA40-B36C3BE4F60F}</x14:id>
        </ext>
      </extLst>
    </cfRule>
  </conditionalFormatting>
  <printOptions horizontalCentered="1" verticalCentered="1"/>
  <pageMargins left="0.23622047244094491" right="0.23622047244094491" top="0.74803149606299213" bottom="0.74803149606299213" header="0.31496062992125984" footer="0.31496062992125984"/>
  <pageSetup scale="2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dataBar" id="{5B5CBA97-74CC-4A99-ACFA-41A8F23E8F28}">
            <x14:dataBar minLength="0" maxLength="100" gradient="0">
              <x14:cfvo type="autoMin"/>
              <x14:cfvo type="autoMax"/>
              <x14:negativeFillColor rgb="FFFF0000"/>
              <x14:axisColor rgb="FF000000"/>
            </x14:dataBar>
          </x14:cfRule>
          <x14:cfRule type="dataBar" id="{11F64611-76B9-4864-AA40-B36C3BE4F60F}">
            <x14:dataBar minLength="0" maxLength="100" gradient="0">
              <x14:cfvo type="autoMin"/>
              <x14:cfvo type="autoMax"/>
              <x14:negativeFillColor rgb="FFFF0000"/>
              <x14:axisColor rgb="FF000000"/>
            </x14:dataBar>
          </x14:cfRule>
          <xm:sqref>V4:V7 V2</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8B92453C-F6F0-4245-96E8-C6A10C12E2C7}">
          <x14:formula1>
            <xm:f>' '!$B$2:$B$4</xm:f>
          </x14:formula1>
          <xm:sqref>H8</xm:sqref>
        </x14:dataValidation>
        <x14:dataValidation type="list" allowBlank="1" showInputMessage="1" showErrorMessage="1" xr:uid="{BA245C54-875C-4144-B53B-4A3C874C12DB}">
          <x14:formula1>
            <xm:f>' '!$C$2:$C$3</xm:f>
          </x14:formula1>
          <xm:sqref>C12:C56</xm:sqref>
        </x14:dataValidation>
        <x14:dataValidation type="list" allowBlank="1" showInputMessage="1" showErrorMessage="1" xr:uid="{0CAB0D36-6241-496A-A913-F93F3AD56C54}">
          <x14:formula1>
            <xm:f>' '!$D$2:$D$3</xm:f>
          </x14:formula1>
          <xm:sqref>I12:I56</xm:sqref>
        </x14:dataValidation>
        <x14:dataValidation type="list" allowBlank="1" showInputMessage="1" showErrorMessage="1" xr:uid="{621CC656-A1D6-464F-9A6C-3C07EF207858}">
          <x14:formula1>
            <xm:f>' '!$E$2:$E$5</xm:f>
          </x14:formula1>
          <xm:sqref>T12:T56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FF"/>
  </sheetPr>
  <dimension ref="A1:F8"/>
  <sheetViews>
    <sheetView workbookViewId="0">
      <selection activeCell="E7" sqref="E7"/>
    </sheetView>
  </sheetViews>
  <sheetFormatPr baseColWidth="10" defaultColWidth="0" defaultRowHeight="15" zeroHeight="1" x14ac:dyDescent="0.25"/>
  <cols>
    <col min="1" max="1" width="2.7109375" customWidth="1"/>
    <col min="2" max="2" width="23.7109375" bestFit="1" customWidth="1"/>
    <col min="3" max="3" width="16.7109375" bestFit="1" customWidth="1"/>
    <col min="4" max="4" width="32" bestFit="1" customWidth="1"/>
    <col min="5" max="5" width="26.140625" bestFit="1" customWidth="1"/>
    <col min="6" max="6" width="3.140625" customWidth="1"/>
    <col min="7" max="16384" width="11.42578125" hidden="1"/>
  </cols>
  <sheetData>
    <row r="1" spans="1:6" x14ac:dyDescent="0.25">
      <c r="A1" s="1"/>
      <c r="B1" s="3" t="s">
        <v>31</v>
      </c>
      <c r="C1" s="3" t="s">
        <v>15</v>
      </c>
      <c r="D1" s="3" t="s">
        <v>20</v>
      </c>
      <c r="E1" s="3" t="s">
        <v>25</v>
      </c>
      <c r="F1" s="1"/>
    </row>
    <row r="2" spans="1:6" x14ac:dyDescent="0.25">
      <c r="A2" s="1"/>
      <c r="B2" s="2" t="s">
        <v>9</v>
      </c>
      <c r="C2" s="2" t="s">
        <v>32</v>
      </c>
      <c r="D2" s="2" t="s">
        <v>29</v>
      </c>
      <c r="E2" s="2" t="s">
        <v>30</v>
      </c>
      <c r="F2" s="1"/>
    </row>
    <row r="3" spans="1:6" x14ac:dyDescent="0.25">
      <c r="A3" s="1"/>
      <c r="B3" s="2" t="s">
        <v>33</v>
      </c>
      <c r="C3" s="2" t="s">
        <v>28</v>
      </c>
      <c r="D3" s="2" t="s">
        <v>34</v>
      </c>
      <c r="E3" s="2" t="s">
        <v>35</v>
      </c>
      <c r="F3" s="1"/>
    </row>
    <row r="4" spans="1:6" x14ac:dyDescent="0.25">
      <c r="A4" s="1"/>
      <c r="B4" s="2" t="s">
        <v>36</v>
      </c>
      <c r="C4" s="1"/>
      <c r="D4" s="1"/>
      <c r="E4" s="2" t="s">
        <v>37</v>
      </c>
      <c r="F4" s="1"/>
    </row>
    <row r="5" spans="1:6" x14ac:dyDescent="0.25">
      <c r="A5" s="1"/>
      <c r="B5" s="1"/>
      <c r="C5" s="1"/>
      <c r="D5" s="1"/>
      <c r="E5" s="2" t="s">
        <v>39</v>
      </c>
      <c r="F5" s="1"/>
    </row>
    <row r="6" spans="1:6" x14ac:dyDescent="0.25">
      <c r="A6" s="1"/>
      <c r="B6" s="1"/>
      <c r="C6" s="1"/>
      <c r="D6" s="1"/>
      <c r="E6" s="1"/>
      <c r="F6" s="1"/>
    </row>
    <row r="7" spans="1:6" x14ac:dyDescent="0.25"/>
    <row r="8" spans="1:6"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3BA2D6-569A-4F48-AEBD-3AAC87EBB751}">
  <ds:schemaRefs>
    <ds:schemaRef ds:uri="http://schemas.microsoft.com/office/2006/documentManagement/types"/>
    <ds:schemaRef ds:uri="http://schemas.openxmlformats.org/package/2006/metadata/core-properties"/>
    <ds:schemaRef ds:uri="http://purl.org/dc/terms/"/>
    <ds:schemaRef ds:uri="http://schemas.microsoft.com/office/2006/metadata/properties"/>
    <ds:schemaRef ds:uri="http://www.w3.org/XML/1998/namespace"/>
    <ds:schemaRef ds:uri="341005a4-0385-4d11-a045-51850070e8e4"/>
    <ds:schemaRef ds:uri="http://purl.org/dc/elements/1.1/"/>
    <ds:schemaRef ds:uri="http://schemas.microsoft.com/office/infopath/2007/PartnerControls"/>
    <ds:schemaRef ds:uri="e64c24c0-74d6-4d12-bd9d-346b29de11ea"/>
    <ds:schemaRef ds:uri="http://purl.org/dc/dcmitype/"/>
  </ds:schemaRefs>
</ds:datastoreItem>
</file>

<file path=customXml/itemProps3.xml><?xml version="1.0" encoding="utf-8"?>
<ds:datastoreItem xmlns:ds="http://schemas.openxmlformats.org/officeDocument/2006/customXml" ds:itemID="{11E8D74F-5F89-45A2-9BB9-5E7EA2D875E3}">
  <ds:schemaRefs>
    <ds:schemaRef ds:uri="http://schemas.microsoft.com/sharepoint/v3/contenttype/forms"/>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Concepto</vt:lpstr>
      <vt:lpstr> </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Brian Javier Rodriguez Nuñez</cp:lastModifiedBy>
  <cp:revision/>
  <cp:lastPrinted>2024-09-18T13:51:13Z</cp:lastPrinted>
  <dcterms:created xsi:type="dcterms:W3CDTF">2017-07-06T12:48:43Z</dcterms:created>
  <dcterms:modified xsi:type="dcterms:W3CDTF">2026-04-24T15:20:10Z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